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C\Entergy\TX\2022\ACG Final WPs\Appendices\"/>
    </mc:Choice>
  </mc:AlternateContent>
  <xr:revisionPtr revIDLastSave="0" documentId="13_ncr:1_{B2CF1C49-FDDC-407B-A315-964BC0789625}" xr6:coauthVersionLast="47" xr6:coauthVersionMax="47" xr10:uidLastSave="{00000000-0000-0000-0000-000000000000}"/>
  <bookViews>
    <workbookView xWindow="28680" yWindow="-120" windowWidth="29040" windowHeight="15840" xr2:uid="{C3EEFFFB-BDB2-47E0-8E8B-7255CEAE5B47}"/>
  </bookViews>
  <sheets>
    <sheet name="Sheet1" sheetId="1" r:id="rId1"/>
  </sheets>
  <definedNames>
    <definedName name="_xlnm.Print_Area" localSheetId="0">Sheet1!$A$10:$I$127</definedName>
    <definedName name="_xlnm.Print_Titles" localSheetId="0">Sheet1!$1:$9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7" i="1" l="1"/>
  <c r="C127" i="1"/>
  <c r="G121" i="1"/>
  <c r="C121" i="1"/>
  <c r="G115" i="1"/>
  <c r="C115" i="1"/>
  <c r="G107" i="1"/>
  <c r="C107" i="1"/>
  <c r="G102" i="1"/>
  <c r="C102" i="1"/>
  <c r="G98" i="1"/>
  <c r="C98" i="1"/>
  <c r="G92" i="1"/>
  <c r="C92" i="1"/>
  <c r="G75" i="1"/>
  <c r="C75" i="1"/>
  <c r="G59" i="1"/>
  <c r="C59" i="1"/>
  <c r="G42" i="1"/>
  <c r="C42" i="1"/>
  <c r="G25" i="1"/>
  <c r="G27" i="1" s="1"/>
  <c r="I22" i="1"/>
  <c r="C25" i="1"/>
  <c r="C27" i="1" s="1"/>
  <c r="F126" i="1" l="1"/>
  <c r="H126" i="1" s="1"/>
  <c r="I126" i="1" s="1"/>
  <c r="F120" i="1"/>
  <c r="H120" i="1" s="1"/>
  <c r="I120" i="1" s="1"/>
  <c r="F114" i="1"/>
  <c r="H114" i="1" s="1"/>
  <c r="I114" i="1" s="1"/>
  <c r="F106" i="1"/>
  <c r="H106" i="1" s="1"/>
  <c r="I106" i="1" s="1"/>
  <c r="F101" i="1"/>
  <c r="H101" i="1" s="1"/>
  <c r="I101" i="1" s="1"/>
  <c r="F97" i="1"/>
  <c r="H97" i="1" s="1"/>
  <c r="I97" i="1" s="1"/>
  <c r="F113" i="1"/>
  <c r="H113" i="1" s="1"/>
  <c r="I113" i="1" s="1"/>
  <c r="F112" i="1"/>
  <c r="H112" i="1" s="1"/>
  <c r="I112" i="1" s="1"/>
  <c r="F125" i="1"/>
  <c r="H125" i="1" s="1"/>
  <c r="I125" i="1" s="1"/>
  <c r="F119" i="1"/>
  <c r="H119" i="1" s="1"/>
  <c r="I119" i="1" s="1"/>
  <c r="F111" i="1"/>
  <c r="H111" i="1" s="1"/>
  <c r="I111" i="1" s="1"/>
  <c r="F105" i="1"/>
  <c r="H105" i="1" s="1"/>
  <c r="I105" i="1" s="1"/>
  <c r="F96" i="1"/>
  <c r="H96" i="1" s="1"/>
  <c r="I96" i="1" s="1"/>
  <c r="F124" i="1"/>
  <c r="H124" i="1" s="1"/>
  <c r="I124" i="1" s="1"/>
  <c r="F118" i="1"/>
  <c r="H118" i="1" s="1"/>
  <c r="I118" i="1" s="1"/>
  <c r="F110" i="1"/>
  <c r="H110" i="1" s="1"/>
  <c r="I110" i="1" s="1"/>
  <c r="F104" i="1"/>
  <c r="H104" i="1" s="1"/>
  <c r="F95" i="1"/>
  <c r="H95" i="1" s="1"/>
  <c r="I95" i="1" s="1"/>
  <c r="F123" i="1"/>
  <c r="H123" i="1" s="1"/>
  <c r="F117" i="1"/>
  <c r="H117" i="1" s="1"/>
  <c r="F109" i="1"/>
  <c r="H109" i="1" s="1"/>
  <c r="F100" i="1"/>
  <c r="H100" i="1" s="1"/>
  <c r="F94" i="1"/>
  <c r="H94" i="1" s="1"/>
  <c r="F91" i="1"/>
  <c r="H91" i="1" s="1"/>
  <c r="I91" i="1" s="1"/>
  <c r="F74" i="1"/>
  <c r="H74" i="1" s="1"/>
  <c r="I74" i="1" s="1"/>
  <c r="F24" i="1"/>
  <c r="H24" i="1" s="1"/>
  <c r="I24" i="1" s="1"/>
  <c r="F90" i="1"/>
  <c r="H90" i="1" s="1"/>
  <c r="I90" i="1" s="1"/>
  <c r="F89" i="1"/>
  <c r="H89" i="1" s="1"/>
  <c r="I89" i="1" s="1"/>
  <c r="F88" i="1"/>
  <c r="H88" i="1" s="1"/>
  <c r="I88" i="1" s="1"/>
  <c r="F87" i="1"/>
  <c r="H87" i="1" s="1"/>
  <c r="I87" i="1" s="1"/>
  <c r="F73" i="1"/>
  <c r="H73" i="1" s="1"/>
  <c r="I73" i="1" s="1"/>
  <c r="F41" i="1"/>
  <c r="H41" i="1" s="1"/>
  <c r="I41" i="1" s="1"/>
  <c r="F23" i="1"/>
  <c r="H23" i="1" s="1"/>
  <c r="I23" i="1" s="1"/>
  <c r="F26" i="1"/>
  <c r="H26" i="1" s="1"/>
  <c r="F86" i="1"/>
  <c r="H86" i="1" s="1"/>
  <c r="I86" i="1" s="1"/>
  <c r="F72" i="1"/>
  <c r="H72" i="1" s="1"/>
  <c r="I72" i="1" s="1"/>
  <c r="F58" i="1"/>
  <c r="H58" i="1" s="1"/>
  <c r="I58" i="1" s="1"/>
  <c r="F40" i="1"/>
  <c r="H40" i="1" s="1"/>
  <c r="I40" i="1" s="1"/>
  <c r="F85" i="1"/>
  <c r="H85" i="1" s="1"/>
  <c r="I85" i="1" s="1"/>
  <c r="F71" i="1"/>
  <c r="H71" i="1" s="1"/>
  <c r="I71" i="1" s="1"/>
  <c r="F57" i="1"/>
  <c r="H57" i="1" s="1"/>
  <c r="I57" i="1" s="1"/>
  <c r="F39" i="1"/>
  <c r="H39" i="1" s="1"/>
  <c r="I39" i="1" s="1"/>
  <c r="F21" i="1"/>
  <c r="H21" i="1" s="1"/>
  <c r="I21" i="1" s="1"/>
  <c r="F70" i="1"/>
  <c r="H70" i="1" s="1"/>
  <c r="I70" i="1" s="1"/>
  <c r="F56" i="1"/>
  <c r="H56" i="1" s="1"/>
  <c r="I56" i="1" s="1"/>
  <c r="F38" i="1"/>
  <c r="H38" i="1" s="1"/>
  <c r="I38" i="1" s="1"/>
  <c r="F20" i="1"/>
  <c r="H20" i="1" s="1"/>
  <c r="I20" i="1" s="1"/>
  <c r="F84" i="1"/>
  <c r="H84" i="1" s="1"/>
  <c r="I84" i="1" s="1"/>
  <c r="F69" i="1"/>
  <c r="H69" i="1" s="1"/>
  <c r="I69" i="1" s="1"/>
  <c r="F55" i="1"/>
  <c r="H55" i="1" s="1"/>
  <c r="I55" i="1" s="1"/>
  <c r="F37" i="1"/>
  <c r="H37" i="1" s="1"/>
  <c r="I37" i="1" s="1"/>
  <c r="F19" i="1"/>
  <c r="H19" i="1" s="1"/>
  <c r="I19" i="1" s="1"/>
  <c r="F83" i="1"/>
  <c r="H83" i="1" s="1"/>
  <c r="I83" i="1" s="1"/>
  <c r="F68" i="1"/>
  <c r="H68" i="1" s="1"/>
  <c r="I68" i="1" s="1"/>
  <c r="F54" i="1"/>
  <c r="H54" i="1" s="1"/>
  <c r="I54" i="1" s="1"/>
  <c r="F36" i="1"/>
  <c r="H36" i="1" s="1"/>
  <c r="I36" i="1" s="1"/>
  <c r="F18" i="1"/>
  <c r="H18" i="1" s="1"/>
  <c r="I18" i="1" s="1"/>
  <c r="F44" i="1"/>
  <c r="H44" i="1" s="1"/>
  <c r="I44" i="1" s="1"/>
  <c r="F82" i="1"/>
  <c r="H82" i="1" s="1"/>
  <c r="I82" i="1" s="1"/>
  <c r="F67" i="1"/>
  <c r="H67" i="1" s="1"/>
  <c r="I67" i="1" s="1"/>
  <c r="F53" i="1"/>
  <c r="H53" i="1" s="1"/>
  <c r="I53" i="1" s="1"/>
  <c r="F35" i="1"/>
  <c r="H35" i="1" s="1"/>
  <c r="I35" i="1" s="1"/>
  <c r="F17" i="1"/>
  <c r="H17" i="1" s="1"/>
  <c r="I17" i="1" s="1"/>
  <c r="F81" i="1"/>
  <c r="H81" i="1" s="1"/>
  <c r="I81" i="1" s="1"/>
  <c r="F66" i="1"/>
  <c r="H66" i="1" s="1"/>
  <c r="I66" i="1" s="1"/>
  <c r="F52" i="1"/>
  <c r="H52" i="1" s="1"/>
  <c r="I52" i="1" s="1"/>
  <c r="F34" i="1"/>
  <c r="H34" i="1" s="1"/>
  <c r="I34" i="1" s="1"/>
  <c r="F16" i="1"/>
  <c r="H16" i="1" s="1"/>
  <c r="I16" i="1" s="1"/>
  <c r="F65" i="1"/>
  <c r="H65" i="1" s="1"/>
  <c r="I65" i="1" s="1"/>
  <c r="F51" i="1"/>
  <c r="H51" i="1" s="1"/>
  <c r="I51" i="1" s="1"/>
  <c r="F33" i="1"/>
  <c r="H33" i="1" s="1"/>
  <c r="I33" i="1" s="1"/>
  <c r="F15" i="1"/>
  <c r="H15" i="1" s="1"/>
  <c r="I15" i="1" s="1"/>
  <c r="F80" i="1"/>
  <c r="H80" i="1" s="1"/>
  <c r="I80" i="1" s="1"/>
  <c r="F64" i="1"/>
  <c r="H64" i="1" s="1"/>
  <c r="I64" i="1" s="1"/>
  <c r="F50" i="1"/>
  <c r="H50" i="1" s="1"/>
  <c r="I50" i="1" s="1"/>
  <c r="F32" i="1"/>
  <c r="H32" i="1" s="1"/>
  <c r="I32" i="1" s="1"/>
  <c r="F14" i="1"/>
  <c r="H14" i="1" s="1"/>
  <c r="I14" i="1" s="1"/>
  <c r="F79" i="1"/>
  <c r="H79" i="1" s="1"/>
  <c r="I79" i="1" s="1"/>
  <c r="F63" i="1"/>
  <c r="H63" i="1" s="1"/>
  <c r="I63" i="1" s="1"/>
  <c r="F49" i="1"/>
  <c r="H49" i="1" s="1"/>
  <c r="I49" i="1" s="1"/>
  <c r="F31" i="1"/>
  <c r="H31" i="1" s="1"/>
  <c r="I31" i="1" s="1"/>
  <c r="F13" i="1"/>
  <c r="H13" i="1" s="1"/>
  <c r="I13" i="1" s="1"/>
  <c r="F78" i="1"/>
  <c r="H78" i="1" s="1"/>
  <c r="I78" i="1" s="1"/>
  <c r="F62" i="1"/>
  <c r="H62" i="1" s="1"/>
  <c r="I62" i="1" s="1"/>
  <c r="F48" i="1"/>
  <c r="H48" i="1" s="1"/>
  <c r="I48" i="1" s="1"/>
  <c r="F30" i="1"/>
  <c r="H30" i="1" s="1"/>
  <c r="I30" i="1" s="1"/>
  <c r="F12" i="1"/>
  <c r="H12" i="1" s="1"/>
  <c r="I12" i="1" s="1"/>
  <c r="F77" i="1"/>
  <c r="H77" i="1" s="1"/>
  <c r="F61" i="1"/>
  <c r="H61" i="1" s="1"/>
  <c r="F47" i="1"/>
  <c r="H47" i="1" s="1"/>
  <c r="F29" i="1"/>
  <c r="H29" i="1" s="1"/>
  <c r="F11" i="1"/>
  <c r="H11" i="1" s="1"/>
  <c r="I100" i="1" l="1"/>
  <c r="H102" i="1"/>
  <c r="I102" i="1" s="1"/>
  <c r="I117" i="1"/>
  <c r="H121" i="1"/>
  <c r="I121" i="1" s="1"/>
  <c r="I77" i="1"/>
  <c r="H92" i="1"/>
  <c r="I92" i="1" s="1"/>
  <c r="I61" i="1"/>
  <c r="H75" i="1"/>
  <c r="I75" i="1" s="1"/>
  <c r="I94" i="1"/>
  <c r="H98" i="1"/>
  <c r="I98" i="1" s="1"/>
  <c r="I109" i="1"/>
  <c r="H115" i="1"/>
  <c r="I115" i="1" s="1"/>
  <c r="I123" i="1"/>
  <c r="H127" i="1"/>
  <c r="I127" i="1" s="1"/>
  <c r="I104" i="1"/>
  <c r="H107" i="1"/>
  <c r="I107" i="1" s="1"/>
  <c r="I47" i="1"/>
  <c r="H59" i="1"/>
  <c r="I59" i="1" s="1"/>
  <c r="H25" i="1"/>
  <c r="H27" i="1" s="1"/>
  <c r="I27" i="1" s="1"/>
  <c r="I29" i="1"/>
  <c r="H42" i="1"/>
  <c r="I42" i="1" s="1"/>
  <c r="I11" i="1"/>
</calcChain>
</file>

<file path=xl/sharedStrings.xml><?xml version="1.0" encoding="utf-8"?>
<sst xmlns="http://schemas.openxmlformats.org/spreadsheetml/2006/main" count="131" uniqueCount="59">
  <si>
    <t xml:space="preserve">ENTERGY TEXAS </t>
  </si>
  <si>
    <t>COMPUTATION OF TOTAL NET SALVAGE</t>
  </si>
  <si>
    <t>TO ACCOUNT GENERATING UNIT</t>
  </si>
  <si>
    <t>BASED ON SARGEANT LUNDY DECOMMISSIONING STUDY</t>
  </si>
  <si>
    <t xml:space="preserve">Estimated </t>
  </si>
  <si>
    <t>Interim</t>
  </si>
  <si>
    <t>Decommissioning</t>
  </si>
  <si>
    <t xml:space="preserve">Total </t>
  </si>
  <si>
    <t>Total at</t>
  </si>
  <si>
    <t xml:space="preserve">Interim </t>
  </si>
  <si>
    <t>Net Salvage</t>
  </si>
  <si>
    <t>Closure</t>
  </si>
  <si>
    <t>Total</t>
  </si>
  <si>
    <t>Account</t>
  </si>
  <si>
    <t>Description</t>
  </si>
  <si>
    <t>Retirement</t>
  </si>
  <si>
    <t>%</t>
  </si>
  <si>
    <t>Amount</t>
  </si>
  <si>
    <t>NS %</t>
  </si>
  <si>
    <t>Steam Production Plant</t>
  </si>
  <si>
    <t>Big Cajun 2 Common</t>
  </si>
  <si>
    <t>Big Cajun 2 Unit 3</t>
  </si>
  <si>
    <t>Lewis Creek Common</t>
  </si>
  <si>
    <t>Lewis Creek Unit 1</t>
  </si>
  <si>
    <t>Lewis Creek Unit 2</t>
  </si>
  <si>
    <t>Nelson Common</t>
  </si>
  <si>
    <t>Nelson Unit 6</t>
  </si>
  <si>
    <t>Nelson Railcars</t>
  </si>
  <si>
    <t>Sabine Common</t>
  </si>
  <si>
    <t>Sabine Unit 1</t>
  </si>
  <si>
    <t>Sabine Unit 3</t>
  </si>
  <si>
    <t>Sabine Unit 4</t>
  </si>
  <si>
    <t>Sabine Unit 5</t>
  </si>
  <si>
    <t>Spindleltop Acquisition</t>
  </si>
  <si>
    <t>Spindletop</t>
  </si>
  <si>
    <t>System Production Laboratory</t>
  </si>
  <si>
    <t>System Production Maintenance</t>
  </si>
  <si>
    <t>System Production Training</t>
  </si>
  <si>
    <t>System Repair</t>
  </si>
  <si>
    <t>System Repair Shop</t>
  </si>
  <si>
    <t xml:space="preserve">Hardin County Common </t>
  </si>
  <si>
    <t xml:space="preserve">Hardin County Unit 1 </t>
  </si>
  <si>
    <t xml:space="preserve">Hardin County Unit 2 </t>
  </si>
  <si>
    <t xml:space="preserve">HEB Backup Generator </t>
  </si>
  <si>
    <t xml:space="preserve">HEB Grocery </t>
  </si>
  <si>
    <t xml:space="preserve">Montgomery County Power Station </t>
  </si>
  <si>
    <t>311</t>
  </si>
  <si>
    <t>Total Account 311</t>
  </si>
  <si>
    <t>Subtotal</t>
  </si>
  <si>
    <t>Total Account 312</t>
  </si>
  <si>
    <t>Total Account 314</t>
  </si>
  <si>
    <t>Total Account 315</t>
  </si>
  <si>
    <t>Total Account 316</t>
  </si>
  <si>
    <t>Total Account 341</t>
  </si>
  <si>
    <t>Total Account 342</t>
  </si>
  <si>
    <t>Total Account 343</t>
  </si>
  <si>
    <t>Total Account 344</t>
  </si>
  <si>
    <t>Total Account 345</t>
  </si>
  <si>
    <t>Total Account 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</si>
</sst>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39" fontId="1" fillId="0" borderId="0" xfId="0" applyNumberFormat="1" applyFont="1"/>
    <xf numFmtId="9" fontId="1" fillId="0" borderId="0" xfId="0" applyNumberFormat="1" applyFont="1"/>
    <xf numFmtId="10" fontId="1" fillId="0" borderId="0" xfId="0" applyNumberFormat="1" applyFont="1"/>
    <xf numFmtId="0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Border="1"/>
    <xf numFmtId="39" fontId="2" fillId="0" borderId="0" xfId="0" applyNumberFormat="1" applyFont="1" applyBorder="1"/>
    <xf numFmtId="9" fontId="2" fillId="0" borderId="0" xfId="0" applyNumberFormat="1" applyFont="1" applyBorder="1"/>
    <xf numFmtId="10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39" fontId="2" fillId="0" borderId="0" xfId="0" applyNumberFormat="1" applyFont="1" applyBorder="1" applyAlignment="1">
      <alignment horizontal="center"/>
    </xf>
    <xf numFmtId="9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39" fontId="1" fillId="0" borderId="1" xfId="0" applyNumberFormat="1" applyFont="1" applyBorder="1"/>
    <xf numFmtId="9" fontId="1" fillId="0" borderId="1" xfId="0" applyNumberFormat="1" applyFont="1" applyBorder="1"/>
    <xf numFmtId="10" fontId="1" fillId="0" borderId="1" xfId="0" applyNumberFormat="1" applyFont="1" applyBorder="1"/>
    <xf numFmtId="39" fontId="1" fillId="0" borderId="0" xfId="0" applyNumberFormat="1" applyFont="1" applyBorder="1"/>
    <xf numFmtId="9" fontId="1" fillId="0" borderId="0" xfId="0" applyNumberFormat="1" applyFont="1" applyBorder="1"/>
    <xf numFmtId="10" fontId="1" fillId="0" borderId="0" xfId="0" applyNumberFormat="1" applyFont="1" applyBorder="1"/>
    <xf numFmtId="43" fontId="1" fillId="0" borderId="0" xfId="1" applyFont="1"/>
    <xf numFmtId="39" fontId="1" fillId="0" borderId="2" xfId="0" applyNumberFormat="1" applyFont="1" applyBorder="1"/>
    <xf numFmtId="0" fontId="1" fillId="0" borderId="2" xfId="0" applyFont="1" applyBorder="1"/>
    <xf numFmtId="9" fontId="1" fillId="0" borderId="2" xfId="0" applyNumberFormat="1" applyFont="1" applyBorder="1"/>
    <xf numFmtId="10" fontId="1" fillId="0" borderId="2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1D5C7-E8A1-4A42-8DA0-A37B0D703E9F}">
  <dimension ref="A1:J127"/>
  <sheetViews>
    <sheetView tabSelected="1" view="pageBreakPreview" zoomScale="60" zoomScaleNormal="100" workbookViewId="0">
      <selection activeCell="A5" sqref="A5"/>
    </sheetView>
  </sheetViews>
  <sheetFormatPr defaultRowHeight="15.75" x14ac:dyDescent="0.25"/>
  <cols>
    <col min="1" max="1" width="13.7109375" style="1" customWidth="1"/>
    <col min="2" max="2" width="37" style="1" bestFit="1" customWidth="1"/>
    <col min="3" max="3" width="18.140625" style="2" bestFit="1" customWidth="1"/>
    <col min="4" max="4" width="13.140625" style="1" bestFit="1" customWidth="1"/>
    <col min="5" max="5" width="14.42578125" style="3" bestFit="1" customWidth="1"/>
    <col min="6" max="6" width="14.42578125" style="1" bestFit="1" customWidth="1"/>
    <col min="7" max="7" width="23.85546875" style="1" customWidth="1"/>
    <col min="8" max="8" width="20.28515625" style="1" customWidth="1"/>
    <col min="9" max="9" width="9.7109375" style="4" bestFit="1" customWidth="1"/>
  </cols>
  <sheetData>
    <row r="1" spans="1:9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</row>
    <row r="5" spans="1:9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x14ac:dyDescent="0.25">
      <c r="A6" s="7"/>
      <c r="B6" s="7"/>
      <c r="C6" s="8"/>
      <c r="D6" s="7"/>
      <c r="E6" s="9"/>
      <c r="F6" s="7"/>
      <c r="G6" s="7"/>
      <c r="H6" s="7"/>
      <c r="I6" s="10"/>
    </row>
    <row r="7" spans="1:9" x14ac:dyDescent="0.25">
      <c r="A7" s="11"/>
      <c r="B7" s="11"/>
      <c r="C7" s="12"/>
      <c r="D7" s="11" t="s">
        <v>4</v>
      </c>
      <c r="E7" s="13" t="s">
        <v>5</v>
      </c>
      <c r="F7" s="11" t="s">
        <v>5</v>
      </c>
      <c r="G7" s="11" t="s">
        <v>6</v>
      </c>
      <c r="H7" s="11" t="s">
        <v>7</v>
      </c>
      <c r="I7" s="14"/>
    </row>
    <row r="8" spans="1:9" x14ac:dyDescent="0.25">
      <c r="A8" s="11"/>
      <c r="B8" s="11"/>
      <c r="C8" s="12" t="s">
        <v>8</v>
      </c>
      <c r="D8" s="11" t="s">
        <v>9</v>
      </c>
      <c r="E8" s="13" t="s">
        <v>10</v>
      </c>
      <c r="F8" s="11" t="s">
        <v>10</v>
      </c>
      <c r="G8" s="11" t="s">
        <v>11</v>
      </c>
      <c r="H8" s="11" t="s">
        <v>10</v>
      </c>
      <c r="I8" s="14" t="s">
        <v>12</v>
      </c>
    </row>
    <row r="9" spans="1:9" x14ac:dyDescent="0.25">
      <c r="A9" s="15" t="s">
        <v>13</v>
      </c>
      <c r="B9" s="15" t="s">
        <v>14</v>
      </c>
      <c r="C9" s="18">
        <v>44561</v>
      </c>
      <c r="D9" s="15" t="s">
        <v>15</v>
      </c>
      <c r="E9" s="16" t="s">
        <v>16</v>
      </c>
      <c r="F9" s="15" t="s">
        <v>17</v>
      </c>
      <c r="G9" s="15" t="s">
        <v>17</v>
      </c>
      <c r="H9" s="15" t="s">
        <v>17</v>
      </c>
      <c r="I9" s="17" t="s">
        <v>18</v>
      </c>
    </row>
    <row r="10" spans="1:9" x14ac:dyDescent="0.25">
      <c r="A10" s="1" t="s">
        <v>19</v>
      </c>
    </row>
    <row r="11" spans="1:9" x14ac:dyDescent="0.25">
      <c r="A11" s="5">
        <v>311</v>
      </c>
      <c r="B11" s="1" t="s">
        <v>20</v>
      </c>
      <c r="C11" s="2">
        <v>827846.52</v>
      </c>
      <c r="D11" s="2">
        <v>0</v>
      </c>
      <c r="E11" s="3">
        <v>0</v>
      </c>
      <c r="F11" s="2">
        <f>+D11*E11</f>
        <v>0</v>
      </c>
      <c r="G11" s="2">
        <v>-115686.13084457384</v>
      </c>
      <c r="H11" s="2">
        <f>+F11+G11</f>
        <v>-115686.13084457384</v>
      </c>
      <c r="I11" s="4">
        <f>+H11/C11</f>
        <v>-0.13974345249959358</v>
      </c>
    </row>
    <row r="12" spans="1:9" x14ac:dyDescent="0.25">
      <c r="A12" s="5">
        <v>311</v>
      </c>
      <c r="B12" s="1" t="s">
        <v>21</v>
      </c>
      <c r="C12" s="2">
        <v>19684801.260000002</v>
      </c>
      <c r="D12" s="2">
        <v>0</v>
      </c>
      <c r="E12" s="3">
        <v>0</v>
      </c>
      <c r="F12" s="2">
        <f>+D12*E12</f>
        <v>0</v>
      </c>
      <c r="G12" s="2">
        <v>-8252466.2695222506</v>
      </c>
      <c r="H12" s="2">
        <f>+F12+G12</f>
        <v>-8252466.2695222506</v>
      </c>
      <c r="I12" s="4">
        <f>+H12/C12</f>
        <v>-0.41923035749878074</v>
      </c>
    </row>
    <row r="13" spans="1:9" x14ac:dyDescent="0.25">
      <c r="A13" s="5">
        <v>311</v>
      </c>
      <c r="B13" s="1" t="s">
        <v>22</v>
      </c>
      <c r="C13" s="2">
        <v>129103038.51000002</v>
      </c>
      <c r="D13" s="2">
        <v>0</v>
      </c>
      <c r="E13" s="3">
        <v>0</v>
      </c>
      <c r="F13" s="2">
        <f>+D13*E13</f>
        <v>0</v>
      </c>
      <c r="G13" s="2">
        <v>-2242175.0844566054</v>
      </c>
      <c r="H13" s="2">
        <f>+F13+G13</f>
        <v>-2242175.0844566054</v>
      </c>
      <c r="I13" s="4">
        <f>+H13/C13</f>
        <v>-1.7367330082497877E-2</v>
      </c>
    </row>
    <row r="14" spans="1:9" x14ac:dyDescent="0.25">
      <c r="A14" s="5">
        <v>311</v>
      </c>
      <c r="B14" s="1" t="s">
        <v>23</v>
      </c>
      <c r="C14" s="2">
        <v>3057966.1899999995</v>
      </c>
      <c r="D14" s="2">
        <v>0</v>
      </c>
      <c r="E14" s="3">
        <v>0</v>
      </c>
      <c r="F14" s="2">
        <f>+D14*E14</f>
        <v>0</v>
      </c>
      <c r="G14" s="2">
        <v>-53108.708202848415</v>
      </c>
      <c r="H14" s="2">
        <f>+F14+G14</f>
        <v>-53108.708202848415</v>
      </c>
      <c r="I14" s="4">
        <f>+H14/C14</f>
        <v>-1.736733008249788E-2</v>
      </c>
    </row>
    <row r="15" spans="1:9" x14ac:dyDescent="0.25">
      <c r="A15" s="5">
        <v>311</v>
      </c>
      <c r="B15" s="1" t="s">
        <v>24</v>
      </c>
      <c r="C15" s="2">
        <v>2751578.4299999997</v>
      </c>
      <c r="D15" s="2">
        <v>0</v>
      </c>
      <c r="E15" s="3">
        <v>0</v>
      </c>
      <c r="F15" s="2">
        <f>+D15*E15</f>
        <v>0</v>
      </c>
      <c r="G15" s="2">
        <v>-47787.570841691275</v>
      </c>
      <c r="H15" s="2">
        <f>+F15+G15</f>
        <v>-47787.570841691275</v>
      </c>
      <c r="I15" s="4">
        <f>+H15/C15</f>
        <v>-1.7367330082497877E-2</v>
      </c>
    </row>
    <row r="16" spans="1:9" x14ac:dyDescent="0.25">
      <c r="A16" s="5">
        <v>311</v>
      </c>
      <c r="B16" s="1" t="s">
        <v>25</v>
      </c>
      <c r="C16" s="2">
        <v>3472258.8200000003</v>
      </c>
      <c r="D16" s="2">
        <v>0</v>
      </c>
      <c r="E16" s="3">
        <v>0</v>
      </c>
      <c r="F16" s="2">
        <f>+D16*E16</f>
        <v>0</v>
      </c>
      <c r="G16" s="2">
        <v>-357382.14742967382</v>
      </c>
      <c r="H16" s="2">
        <f>+F16+G16</f>
        <v>-357382.14742967382</v>
      </c>
      <c r="I16" s="4">
        <f>+H16/C16</f>
        <v>-0.10292497361405616</v>
      </c>
    </row>
    <row r="17" spans="1:10" x14ac:dyDescent="0.25">
      <c r="A17" s="5">
        <v>311</v>
      </c>
      <c r="B17" s="1" t="s">
        <v>26</v>
      </c>
      <c r="C17" s="2">
        <v>29566423.799999997</v>
      </c>
      <c r="D17" s="2">
        <v>0</v>
      </c>
      <c r="E17" s="3">
        <v>0</v>
      </c>
      <c r="F17" s="2">
        <f>+D17*E17</f>
        <v>0</v>
      </c>
      <c r="G17" s="2">
        <v>-3043123.389477002</v>
      </c>
      <c r="H17" s="2">
        <f>+F17+G17</f>
        <v>-3043123.389477002</v>
      </c>
      <c r="I17" s="4">
        <f>+H17/C17</f>
        <v>-0.10292497361405617</v>
      </c>
    </row>
    <row r="18" spans="1:10" x14ac:dyDescent="0.25">
      <c r="A18" s="5">
        <v>311</v>
      </c>
      <c r="B18" s="1" t="s">
        <v>28</v>
      </c>
      <c r="C18" s="2">
        <v>28082977.780000001</v>
      </c>
      <c r="D18" s="2">
        <v>0</v>
      </c>
      <c r="E18" s="3">
        <v>0</v>
      </c>
      <c r="F18" s="2">
        <f>+D18*E18</f>
        <v>0</v>
      </c>
      <c r="G18" s="2">
        <v>-1162006.208470684</v>
      </c>
      <c r="H18" s="2">
        <f>+F18+G18</f>
        <v>-1162006.208470684</v>
      </c>
      <c r="I18" s="4">
        <f>+H18/C18</f>
        <v>-4.1377599539968869E-2</v>
      </c>
    </row>
    <row r="19" spans="1:10" x14ac:dyDescent="0.25">
      <c r="A19" s="5">
        <v>311</v>
      </c>
      <c r="B19" s="1" t="s">
        <v>29</v>
      </c>
      <c r="C19" s="2">
        <v>1911983.9269196852</v>
      </c>
      <c r="D19" s="2">
        <v>0</v>
      </c>
      <c r="E19" s="3">
        <v>0</v>
      </c>
      <c r="F19" s="2">
        <f>+D19*E19</f>
        <v>0</v>
      </c>
      <c r="G19" s="2">
        <v>-79113.305254939842</v>
      </c>
      <c r="H19" s="2">
        <f>+F19+G19</f>
        <v>-79113.305254939842</v>
      </c>
      <c r="I19" s="4">
        <f>+H19/C19</f>
        <v>-4.1377599539968869E-2</v>
      </c>
    </row>
    <row r="20" spans="1:10" x14ac:dyDescent="0.25">
      <c r="A20" s="5">
        <v>311</v>
      </c>
      <c r="B20" s="1" t="s">
        <v>30</v>
      </c>
      <c r="C20" s="2">
        <v>2138683.2696691463</v>
      </c>
      <c r="D20" s="2">
        <v>0</v>
      </c>
      <c r="E20" s="3">
        <v>0</v>
      </c>
      <c r="F20" s="2">
        <f>+D20*E20</f>
        <v>0</v>
      </c>
      <c r="G20" s="2">
        <v>-88493.579875201176</v>
      </c>
      <c r="H20" s="2">
        <f>+F20+G20</f>
        <v>-88493.579875201176</v>
      </c>
      <c r="I20" s="4">
        <f>+H20/C20</f>
        <v>-4.1377599539968862E-2</v>
      </c>
    </row>
    <row r="21" spans="1:10" x14ac:dyDescent="0.25">
      <c r="A21" s="5">
        <v>311</v>
      </c>
      <c r="B21" s="1" t="s">
        <v>31</v>
      </c>
      <c r="C21" s="2">
        <v>7443522.3000000007</v>
      </c>
      <c r="D21" s="2">
        <v>0</v>
      </c>
      <c r="E21" s="3">
        <v>0</v>
      </c>
      <c r="F21" s="2">
        <f>+D21*E21</f>
        <v>0</v>
      </c>
      <c r="G21" s="2">
        <v>-307995.08489622804</v>
      </c>
      <c r="H21" s="2">
        <f>+F21+G21</f>
        <v>-307995.08489622804</v>
      </c>
      <c r="I21" s="4">
        <f>+H21/C21</f>
        <v>-4.1377599539968869E-2</v>
      </c>
    </row>
    <row r="22" spans="1:10" x14ac:dyDescent="0.25">
      <c r="A22" s="5" t="s">
        <v>46</v>
      </c>
      <c r="B22" s="1" t="s">
        <v>32</v>
      </c>
      <c r="C22" s="26">
        <v>9427830.6993609089</v>
      </c>
      <c r="D22" s="2"/>
      <c r="E22" s="1"/>
      <c r="G22" s="2">
        <v>-390101.00320878025</v>
      </c>
      <c r="H22" s="2">
        <v>-390101.00320878025</v>
      </c>
      <c r="I22" s="4">
        <f>+H22/C22</f>
        <v>-4.1377599539968862E-2</v>
      </c>
      <c r="J22" s="4"/>
    </row>
    <row r="23" spans="1:10" x14ac:dyDescent="0.25">
      <c r="A23" s="6">
        <v>311</v>
      </c>
      <c r="B23" s="1" t="s">
        <v>34</v>
      </c>
      <c r="C23" s="2">
        <v>1926378.08</v>
      </c>
      <c r="D23" s="2">
        <v>0</v>
      </c>
      <c r="E23" s="3">
        <v>0</v>
      </c>
      <c r="F23" s="2">
        <f>+D23*E23</f>
        <v>0</v>
      </c>
      <c r="G23" s="2">
        <v>-338352.60689788073</v>
      </c>
      <c r="H23" s="2">
        <f>+F23+G23</f>
        <v>-338352.60689788073</v>
      </c>
      <c r="I23" s="4">
        <f>+H23/C23</f>
        <v>-0.17564184850872094</v>
      </c>
    </row>
    <row r="24" spans="1:10" x14ac:dyDescent="0.25">
      <c r="A24" s="5">
        <v>311</v>
      </c>
      <c r="B24" s="1" t="s">
        <v>38</v>
      </c>
      <c r="C24" s="20">
        <v>568325.78</v>
      </c>
      <c r="D24" s="20">
        <v>0</v>
      </c>
      <c r="E24" s="21">
        <v>0</v>
      </c>
      <c r="F24" s="20">
        <f>+D24*E24</f>
        <v>0</v>
      </c>
      <c r="G24" s="20">
        <v>-23515.956533080447</v>
      </c>
      <c r="H24" s="20">
        <f>+F24+G24</f>
        <v>-23515.956533080447</v>
      </c>
      <c r="I24" s="22">
        <f>+H24/C24</f>
        <v>-4.1377599539968862E-2</v>
      </c>
    </row>
    <row r="25" spans="1:10" x14ac:dyDescent="0.25">
      <c r="A25" s="5"/>
      <c r="B25" s="1" t="s">
        <v>48</v>
      </c>
      <c r="C25" s="27">
        <f>SUM(C11:C24)</f>
        <v>239963615.36594981</v>
      </c>
      <c r="D25" s="27"/>
      <c r="E25" s="29"/>
      <c r="F25" s="27"/>
      <c r="G25" s="27">
        <f>SUM(G11:G24)</f>
        <v>-16501307.045911437</v>
      </c>
      <c r="H25" s="27">
        <f>SUM(H11:H24)</f>
        <v>-16501307.045911437</v>
      </c>
      <c r="I25" s="30"/>
    </row>
    <row r="26" spans="1:10" x14ac:dyDescent="0.25">
      <c r="A26" s="5">
        <v>311</v>
      </c>
      <c r="B26" s="1" t="s">
        <v>33</v>
      </c>
      <c r="C26" s="23">
        <v>63917624</v>
      </c>
      <c r="D26" s="23"/>
      <c r="E26" s="24"/>
      <c r="F26" s="23">
        <f>+D26*E26</f>
        <v>0</v>
      </c>
      <c r="G26" s="23"/>
      <c r="H26" s="23">
        <f>+F26+G26</f>
        <v>0</v>
      </c>
      <c r="I26" s="25"/>
    </row>
    <row r="27" spans="1:10" x14ac:dyDescent="0.25">
      <c r="A27" s="5"/>
      <c r="B27" s="1" t="s">
        <v>47</v>
      </c>
      <c r="C27" s="27">
        <f>C25+C26</f>
        <v>303881239.36594981</v>
      </c>
      <c r="D27" s="27"/>
      <c r="E27" s="29"/>
      <c r="F27" s="27"/>
      <c r="G27" s="27">
        <f>G25+G26</f>
        <v>-16501307.045911437</v>
      </c>
      <c r="H27" s="27">
        <f>H25+H26</f>
        <v>-16501307.045911437</v>
      </c>
      <c r="I27" s="30">
        <f>H27/C27</f>
        <v>-5.430182883399292E-2</v>
      </c>
    </row>
    <row r="28" spans="1:10" x14ac:dyDescent="0.25">
      <c r="A28" s="5"/>
      <c r="D28" s="2"/>
      <c r="F28" s="2"/>
      <c r="G28" s="2"/>
      <c r="H28" s="2"/>
    </row>
    <row r="29" spans="1:10" x14ac:dyDescent="0.25">
      <c r="A29" s="5">
        <v>312</v>
      </c>
      <c r="B29" s="1" t="s">
        <v>20</v>
      </c>
      <c r="C29" s="2">
        <v>1012765.4299999997</v>
      </c>
      <c r="D29" s="2">
        <v>0</v>
      </c>
      <c r="E29" s="3">
        <v>0</v>
      </c>
      <c r="F29" s="2">
        <f>+D29*E29</f>
        <v>0</v>
      </c>
      <c r="G29" s="2">
        <v>-141527.33776043542</v>
      </c>
      <c r="H29" s="2">
        <f>+F29+G29</f>
        <v>-141527.33776043542</v>
      </c>
      <c r="I29" s="4">
        <f>+H29/C29</f>
        <v>-0.13974345249959358</v>
      </c>
    </row>
    <row r="30" spans="1:10" x14ac:dyDescent="0.25">
      <c r="A30" s="5">
        <v>312</v>
      </c>
      <c r="B30" s="1" t="s">
        <v>21</v>
      </c>
      <c r="C30" s="2">
        <v>60534154.060000002</v>
      </c>
      <c r="D30" s="2">
        <v>0</v>
      </c>
      <c r="E30" s="3">
        <v>0</v>
      </c>
      <c r="F30" s="2">
        <f>+D30*E30</f>
        <v>0</v>
      </c>
      <c r="G30" s="2">
        <v>-25377755.047460072</v>
      </c>
      <c r="H30" s="2">
        <f>+F30+G30</f>
        <v>-25377755.047460072</v>
      </c>
      <c r="I30" s="4">
        <f>+H30/C30</f>
        <v>-0.41923035749878074</v>
      </c>
    </row>
    <row r="31" spans="1:10" x14ac:dyDescent="0.25">
      <c r="A31" s="5">
        <v>312</v>
      </c>
      <c r="B31" s="1" t="s">
        <v>22</v>
      </c>
      <c r="C31" s="2">
        <v>5307683.1800000006</v>
      </c>
      <c r="D31" s="2">
        <v>0</v>
      </c>
      <c r="E31" s="3">
        <v>0</v>
      </c>
      <c r="F31" s="2">
        <f>+D31*E31</f>
        <v>0</v>
      </c>
      <c r="G31" s="2">
        <v>-92180.285760382016</v>
      </c>
      <c r="H31" s="2">
        <f>+F31+G31</f>
        <v>-92180.285760382016</v>
      </c>
      <c r="I31" s="4">
        <f>+H31/C31</f>
        <v>-1.736733008249788E-2</v>
      </c>
    </row>
    <row r="32" spans="1:10" x14ac:dyDescent="0.25">
      <c r="A32" s="5">
        <v>312</v>
      </c>
      <c r="B32" s="1" t="s">
        <v>23</v>
      </c>
      <c r="C32" s="2">
        <v>39355417.07</v>
      </c>
      <c r="D32" s="2">
        <v>0</v>
      </c>
      <c r="E32" s="3">
        <v>0</v>
      </c>
      <c r="F32" s="2">
        <f>+D32*E32</f>
        <v>0</v>
      </c>
      <c r="G32" s="2">
        <v>-683498.51878906146</v>
      </c>
      <c r="H32" s="2">
        <f>+F32+G32</f>
        <v>-683498.51878906146</v>
      </c>
      <c r="I32" s="4">
        <f>+H32/C32</f>
        <v>-1.7367330082497877E-2</v>
      </c>
    </row>
    <row r="33" spans="1:9" x14ac:dyDescent="0.25">
      <c r="A33" s="5">
        <v>312</v>
      </c>
      <c r="B33" s="1" t="s">
        <v>24</v>
      </c>
      <c r="C33" s="2">
        <v>41035808.630000003</v>
      </c>
      <c r="D33" s="2">
        <v>0</v>
      </c>
      <c r="E33" s="3">
        <v>0</v>
      </c>
      <c r="F33" s="2">
        <f>+D33*E33</f>
        <v>0</v>
      </c>
      <c r="G33" s="2">
        <v>-712682.43367942516</v>
      </c>
      <c r="H33" s="2">
        <f>+F33+G33</f>
        <v>-712682.43367942516</v>
      </c>
      <c r="I33" s="4">
        <f>+H33/C33</f>
        <v>-1.736733008249788E-2</v>
      </c>
    </row>
    <row r="34" spans="1:9" x14ac:dyDescent="0.25">
      <c r="A34" s="5">
        <v>312</v>
      </c>
      <c r="B34" s="1" t="s">
        <v>25</v>
      </c>
      <c r="C34" s="2">
        <v>2891968.9899999998</v>
      </c>
      <c r="D34" s="2">
        <v>0</v>
      </c>
      <c r="E34" s="3">
        <v>0</v>
      </c>
      <c r="F34" s="2">
        <f>+D34*E34</f>
        <v>0</v>
      </c>
      <c r="G34" s="2">
        <v>-297655.83198841865</v>
      </c>
      <c r="H34" s="2">
        <f>+F34+G34</f>
        <v>-297655.83198841865</v>
      </c>
      <c r="I34" s="4">
        <f>+H34/C34</f>
        <v>-0.10292497361405617</v>
      </c>
    </row>
    <row r="35" spans="1:9" x14ac:dyDescent="0.25">
      <c r="A35" s="5">
        <v>312</v>
      </c>
      <c r="B35" s="1" t="s">
        <v>26</v>
      </c>
      <c r="C35" s="2">
        <v>121567392.25</v>
      </c>
      <c r="D35" s="2">
        <v>0</v>
      </c>
      <c r="E35" s="3">
        <v>0</v>
      </c>
      <c r="F35" s="2">
        <f>+D35*E35</f>
        <v>0</v>
      </c>
      <c r="G35" s="2">
        <v>-12512320.639660865</v>
      </c>
      <c r="H35" s="2">
        <f>+F35+G35</f>
        <v>-12512320.639660865</v>
      </c>
      <c r="I35" s="4">
        <f>+H35/C35</f>
        <v>-0.10292497361405616</v>
      </c>
    </row>
    <row r="36" spans="1:9" x14ac:dyDescent="0.25">
      <c r="A36" s="5">
        <v>312</v>
      </c>
      <c r="B36" s="1" t="s">
        <v>28</v>
      </c>
      <c r="C36" s="2">
        <v>23057825.890000001</v>
      </c>
      <c r="D36" s="2">
        <v>0</v>
      </c>
      <c r="E36" s="3">
        <v>0</v>
      </c>
      <c r="F36" s="2">
        <f>+D36*E36</f>
        <v>0</v>
      </c>
      <c r="G36" s="2">
        <v>-954077.48593874625</v>
      </c>
      <c r="H36" s="2">
        <f>+F36+G36</f>
        <v>-954077.48593874625</v>
      </c>
      <c r="I36" s="4">
        <f>+H36/C36</f>
        <v>-4.1377599539968869E-2</v>
      </c>
    </row>
    <row r="37" spans="1:9" x14ac:dyDescent="0.25">
      <c r="A37" s="5">
        <v>312</v>
      </c>
      <c r="B37" s="1" t="s">
        <v>29</v>
      </c>
      <c r="C37" s="2">
        <v>15552034.803328004</v>
      </c>
      <c r="D37" s="2">
        <v>0</v>
      </c>
      <c r="E37" s="3">
        <v>0</v>
      </c>
      <c r="F37" s="2">
        <f>+D37*E37</f>
        <v>0</v>
      </c>
      <c r="G37" s="2">
        <v>-643505.86812376452</v>
      </c>
      <c r="H37" s="2">
        <f>+F37+G37</f>
        <v>-643505.86812376452</v>
      </c>
      <c r="I37" s="4">
        <f>+H37/C37</f>
        <v>-4.1377599539968862E-2</v>
      </c>
    </row>
    <row r="38" spans="1:9" x14ac:dyDescent="0.25">
      <c r="A38" s="5">
        <v>312</v>
      </c>
      <c r="B38" s="1" t="s">
        <v>30</v>
      </c>
      <c r="C38" s="2">
        <v>32836732.871748079</v>
      </c>
      <c r="D38" s="2">
        <v>0</v>
      </c>
      <c r="E38" s="3">
        <v>0</v>
      </c>
      <c r="F38" s="2">
        <f>+D38*E38</f>
        <v>0</v>
      </c>
      <c r="G38" s="2">
        <v>-1358705.182968124</v>
      </c>
      <c r="H38" s="2">
        <f>+F38+G38</f>
        <v>-1358705.182968124</v>
      </c>
      <c r="I38" s="4">
        <f>+H38/C38</f>
        <v>-4.1377599539968869E-2</v>
      </c>
    </row>
    <row r="39" spans="1:9" x14ac:dyDescent="0.25">
      <c r="A39" s="5">
        <v>312</v>
      </c>
      <c r="B39" s="1" t="s">
        <v>31</v>
      </c>
      <c r="C39" s="2">
        <v>55955054.140763596</v>
      </c>
      <c r="D39" s="2">
        <v>0</v>
      </c>
      <c r="E39" s="3">
        <v>0</v>
      </c>
      <c r="F39" s="2">
        <f>+D39*E39</f>
        <v>0</v>
      </c>
      <c r="G39" s="2">
        <v>-2315285.8224737928</v>
      </c>
      <c r="H39" s="2">
        <f>+F39+G39</f>
        <v>-2315285.8224737928</v>
      </c>
      <c r="I39" s="4">
        <f>+H39/C39</f>
        <v>-4.1377599539968869E-2</v>
      </c>
    </row>
    <row r="40" spans="1:9" x14ac:dyDescent="0.25">
      <c r="A40" s="5">
        <v>312</v>
      </c>
      <c r="B40" s="1" t="s">
        <v>32</v>
      </c>
      <c r="C40" s="2">
        <v>78863802.814160302</v>
      </c>
      <c r="D40" s="2">
        <v>0</v>
      </c>
      <c r="E40" s="3">
        <v>0</v>
      </c>
      <c r="F40" s="2">
        <f>+D40*E40</f>
        <v>0</v>
      </c>
      <c r="G40" s="2">
        <v>-3263194.8510433948</v>
      </c>
      <c r="H40" s="2">
        <f>+F40+G40</f>
        <v>-3263194.8510433948</v>
      </c>
      <c r="I40" s="4">
        <f>+H40/C40</f>
        <v>-4.1377599539968869E-2</v>
      </c>
    </row>
    <row r="41" spans="1:9" x14ac:dyDescent="0.25">
      <c r="A41" s="5">
        <v>312</v>
      </c>
      <c r="B41" s="1" t="s">
        <v>34</v>
      </c>
      <c r="C41" s="2">
        <v>114139.68000000001</v>
      </c>
      <c r="D41" s="2">
        <v>0</v>
      </c>
      <c r="E41" s="3">
        <v>0</v>
      </c>
      <c r="F41" s="2">
        <f>+D41*E41</f>
        <v>0</v>
      </c>
      <c r="G41" s="2">
        <v>-20047.704383393888</v>
      </c>
      <c r="H41" s="2">
        <f>+F41+G41</f>
        <v>-20047.704383393888</v>
      </c>
      <c r="I41" s="4">
        <f>+H41/C41</f>
        <v>-0.17564184850872094</v>
      </c>
    </row>
    <row r="42" spans="1:9" x14ac:dyDescent="0.25">
      <c r="B42" s="1" t="s">
        <v>49</v>
      </c>
      <c r="C42" s="27">
        <f>SUM(C29:C41)</f>
        <v>478084779.80999994</v>
      </c>
      <c r="D42" s="28"/>
      <c r="E42" s="29"/>
      <c r="F42" s="28"/>
      <c r="G42" s="27">
        <f>SUM(G29:G41)</f>
        <v>-48372437.010029875</v>
      </c>
      <c r="H42" s="27">
        <f>SUM(H29:H41)</f>
        <v>-48372437.010029875</v>
      </c>
      <c r="I42" s="30">
        <f>H42/C42</f>
        <v>-0.10117962138274723</v>
      </c>
    </row>
    <row r="44" spans="1:9" x14ac:dyDescent="0.25">
      <c r="A44" s="6">
        <v>312.10000000000002</v>
      </c>
      <c r="B44" s="1" t="s">
        <v>27</v>
      </c>
      <c r="C44" s="27">
        <v>1061826.82</v>
      </c>
      <c r="D44" s="27"/>
      <c r="E44" s="29"/>
      <c r="F44" s="27">
        <f>+D44*E44</f>
        <v>0</v>
      </c>
      <c r="G44" s="27">
        <v>0</v>
      </c>
      <c r="H44" s="27">
        <f>+F44+G44</f>
        <v>0</v>
      </c>
      <c r="I44" s="30">
        <f>+H44/C44</f>
        <v>0</v>
      </c>
    </row>
    <row r="45" spans="1:9" x14ac:dyDescent="0.25">
      <c r="A45" s="6"/>
      <c r="D45" s="2"/>
      <c r="F45" s="2"/>
      <c r="G45" s="2"/>
      <c r="H45" s="2"/>
    </row>
    <row r="46" spans="1:9" x14ac:dyDescent="0.25">
      <c r="A46" s="6"/>
      <c r="D46" s="2"/>
      <c r="F46" s="2"/>
      <c r="G46" s="2"/>
      <c r="H46" s="2"/>
    </row>
    <row r="47" spans="1:9" x14ac:dyDescent="0.25">
      <c r="A47" s="5">
        <v>314</v>
      </c>
      <c r="B47" s="1" t="s">
        <v>20</v>
      </c>
      <c r="C47" s="2">
        <v>316523.68</v>
      </c>
      <c r="D47" s="2">
        <v>0</v>
      </c>
      <c r="E47" s="3">
        <v>0</v>
      </c>
      <c r="F47" s="2">
        <f>+D47*E47</f>
        <v>0</v>
      </c>
      <c r="G47" s="2">
        <v>-44232.111841076556</v>
      </c>
      <c r="H47" s="2">
        <f>+F47+G47</f>
        <v>-44232.111841076556</v>
      </c>
      <c r="I47" s="4">
        <f>+H47/C47</f>
        <v>-0.13974345249959358</v>
      </c>
    </row>
    <row r="48" spans="1:9" x14ac:dyDescent="0.25">
      <c r="A48" s="5">
        <v>314</v>
      </c>
      <c r="B48" s="1" t="s">
        <v>21</v>
      </c>
      <c r="C48" s="2">
        <v>18427011.300000001</v>
      </c>
      <c r="D48" s="2">
        <v>0</v>
      </c>
      <c r="E48" s="3">
        <v>0</v>
      </c>
      <c r="F48" s="2">
        <f>+D48*E48</f>
        <v>0</v>
      </c>
      <c r="G48" s="2">
        <v>-7725162.5349330725</v>
      </c>
      <c r="H48" s="2">
        <f>+F48+G48</f>
        <v>-7725162.5349330725</v>
      </c>
      <c r="I48" s="4">
        <f>+H48/C48</f>
        <v>-0.41923035749878074</v>
      </c>
    </row>
    <row r="49" spans="1:9" x14ac:dyDescent="0.25">
      <c r="A49" s="5">
        <v>314</v>
      </c>
      <c r="B49" s="1" t="s">
        <v>22</v>
      </c>
      <c r="C49" s="2">
        <v>1099747.3199999998</v>
      </c>
      <c r="D49" s="2">
        <v>0</v>
      </c>
      <c r="E49" s="3">
        <v>0</v>
      </c>
      <c r="F49" s="2">
        <f>+D49*E49</f>
        <v>0</v>
      </c>
      <c r="G49" s="2">
        <v>-19099.674713782417</v>
      </c>
      <c r="H49" s="2">
        <f>+F49+G49</f>
        <v>-19099.674713782417</v>
      </c>
      <c r="I49" s="4">
        <f>+H49/C49</f>
        <v>-1.7367330082497877E-2</v>
      </c>
    </row>
    <row r="50" spans="1:9" x14ac:dyDescent="0.25">
      <c r="A50" s="5">
        <v>314</v>
      </c>
      <c r="B50" s="1" t="s">
        <v>23</v>
      </c>
      <c r="C50" s="2">
        <v>38129257.089999996</v>
      </c>
      <c r="D50" s="2">
        <v>0</v>
      </c>
      <c r="E50" s="3">
        <v>0</v>
      </c>
      <c r="F50" s="2">
        <f>+D50*E50</f>
        <v>0</v>
      </c>
      <c r="G50" s="2">
        <v>-662203.39368245238</v>
      </c>
      <c r="H50" s="2">
        <f>+F50+G50</f>
        <v>-662203.39368245238</v>
      </c>
      <c r="I50" s="4">
        <f>+H50/C50</f>
        <v>-1.7367330082497877E-2</v>
      </c>
    </row>
    <row r="51" spans="1:9" x14ac:dyDescent="0.25">
      <c r="A51" s="5">
        <v>314</v>
      </c>
      <c r="B51" s="1" t="s">
        <v>24</v>
      </c>
      <c r="C51" s="2">
        <v>45063579.499999985</v>
      </c>
      <c r="D51" s="2">
        <v>0</v>
      </c>
      <c r="E51" s="3">
        <v>0</v>
      </c>
      <c r="F51" s="2">
        <f>+D51*E51</f>
        <v>0</v>
      </c>
      <c r="G51" s="2">
        <v>-782634.05987538444</v>
      </c>
      <c r="H51" s="2">
        <f>+F51+G51</f>
        <v>-782634.05987538444</v>
      </c>
      <c r="I51" s="4">
        <f>+H51/C51</f>
        <v>-1.7367330082497877E-2</v>
      </c>
    </row>
    <row r="52" spans="1:9" x14ac:dyDescent="0.25">
      <c r="A52" s="5">
        <v>314</v>
      </c>
      <c r="B52" s="1" t="s">
        <v>25</v>
      </c>
      <c r="C52" s="2">
        <v>150433.95000000001</v>
      </c>
      <c r="D52" s="2">
        <v>0</v>
      </c>
      <c r="E52" s="3">
        <v>0</v>
      </c>
      <c r="F52" s="2">
        <f>+D52*E52</f>
        <v>0</v>
      </c>
      <c r="G52" s="2">
        <v>-15483.410334408247</v>
      </c>
      <c r="H52" s="2">
        <f>+F52+G52</f>
        <v>-15483.410334408247</v>
      </c>
      <c r="I52" s="4">
        <f>+H52/C52</f>
        <v>-0.10292497361405617</v>
      </c>
    </row>
    <row r="53" spans="1:9" x14ac:dyDescent="0.25">
      <c r="A53" s="5">
        <v>314</v>
      </c>
      <c r="B53" s="1" t="s">
        <v>26</v>
      </c>
      <c r="C53" s="2">
        <v>29770610.789999999</v>
      </c>
      <c r="D53" s="2">
        <v>0</v>
      </c>
      <c r="E53" s="3">
        <v>0</v>
      </c>
      <c r="F53" s="2">
        <f>+D53*E53</f>
        <v>0</v>
      </c>
      <c r="G53" s="2">
        <v>-3064139.3300350858</v>
      </c>
      <c r="H53" s="2">
        <f>+F53+G53</f>
        <v>-3064139.3300350858</v>
      </c>
      <c r="I53" s="4">
        <f>+H53/C53</f>
        <v>-0.10292497361405617</v>
      </c>
    </row>
    <row r="54" spans="1:9" x14ac:dyDescent="0.25">
      <c r="A54" s="5">
        <v>314</v>
      </c>
      <c r="B54" s="1" t="s">
        <v>28</v>
      </c>
      <c r="C54" s="2">
        <v>3799176.1900000004</v>
      </c>
      <c r="D54" s="2">
        <v>0</v>
      </c>
      <c r="E54" s="3">
        <v>0</v>
      </c>
      <c r="F54" s="2">
        <f>+D54*E54</f>
        <v>0</v>
      </c>
      <c r="G54" s="2">
        <v>-157200.7909716047</v>
      </c>
      <c r="H54" s="2">
        <f>+F54+G54</f>
        <v>-157200.7909716047</v>
      </c>
      <c r="I54" s="4">
        <f>+H54/C54</f>
        <v>-4.1377599539968869E-2</v>
      </c>
    </row>
    <row r="55" spans="1:9" x14ac:dyDescent="0.25">
      <c r="A55" s="5">
        <v>314</v>
      </c>
      <c r="B55" s="1" t="s">
        <v>29</v>
      </c>
      <c r="C55" s="2">
        <v>31611966.742356885</v>
      </c>
      <c r="D55" s="2">
        <v>0</v>
      </c>
      <c r="E55" s="3">
        <v>0</v>
      </c>
      <c r="F55" s="2">
        <f>+D55*E55</f>
        <v>0</v>
      </c>
      <c r="G55" s="2">
        <v>-1308027.3005360574</v>
      </c>
      <c r="H55" s="2">
        <f>+F55+G55</f>
        <v>-1308027.3005360574</v>
      </c>
      <c r="I55" s="4">
        <f>+H55/C55</f>
        <v>-4.1377599539968869E-2</v>
      </c>
    </row>
    <row r="56" spans="1:9" x14ac:dyDescent="0.25">
      <c r="A56" s="5">
        <v>314</v>
      </c>
      <c r="B56" s="1" t="s">
        <v>30</v>
      </c>
      <c r="C56" s="2">
        <v>34009548.223772541</v>
      </c>
      <c r="D56" s="2">
        <v>0</v>
      </c>
      <c r="E56" s="3">
        <v>0</v>
      </c>
      <c r="F56" s="2">
        <f>+D56*E56</f>
        <v>0</v>
      </c>
      <c r="G56" s="2">
        <v>-1407233.4669385199</v>
      </c>
      <c r="H56" s="2">
        <f>+F56+G56</f>
        <v>-1407233.4669385199</v>
      </c>
      <c r="I56" s="4">
        <f>+H56/C56</f>
        <v>-4.1377599539968869E-2</v>
      </c>
    </row>
    <row r="57" spans="1:9" x14ac:dyDescent="0.25">
      <c r="A57" s="5">
        <v>314</v>
      </c>
      <c r="B57" s="1" t="s">
        <v>31</v>
      </c>
      <c r="C57" s="2">
        <v>63788492.865455315</v>
      </c>
      <c r="D57" s="2">
        <v>0</v>
      </c>
      <c r="E57" s="3">
        <v>0</v>
      </c>
      <c r="F57" s="2">
        <f>+D57*E57</f>
        <v>0</v>
      </c>
      <c r="G57" s="2">
        <v>-2639414.7130449708</v>
      </c>
      <c r="H57" s="2">
        <f>+F57+G57</f>
        <v>-2639414.7130449708</v>
      </c>
      <c r="I57" s="4">
        <f>+H57/C57</f>
        <v>-4.1377599539968862E-2</v>
      </c>
    </row>
    <row r="58" spans="1:9" x14ac:dyDescent="0.25">
      <c r="A58" s="5">
        <v>314</v>
      </c>
      <c r="B58" s="1" t="s">
        <v>32</v>
      </c>
      <c r="C58" s="2">
        <v>61728419.388415292</v>
      </c>
      <c r="D58" s="2">
        <v>0</v>
      </c>
      <c r="E58" s="3">
        <v>0</v>
      </c>
      <c r="F58" s="2">
        <f>+D58*E58</f>
        <v>0</v>
      </c>
      <c r="G58" s="2">
        <v>-2554173.817689098</v>
      </c>
      <c r="H58" s="2">
        <f>+F58+G58</f>
        <v>-2554173.817689098</v>
      </c>
      <c r="I58" s="4">
        <f>+H58/C58</f>
        <v>-4.1377599539968869E-2</v>
      </c>
    </row>
    <row r="59" spans="1:9" x14ac:dyDescent="0.25">
      <c r="A59" s="5"/>
      <c r="B59" s="1" t="s">
        <v>50</v>
      </c>
      <c r="C59" s="27">
        <f>SUM(C47:C58)</f>
        <v>327894767.04000002</v>
      </c>
      <c r="D59" s="27"/>
      <c r="E59" s="29"/>
      <c r="F59" s="27"/>
      <c r="G59" s="27">
        <f>SUM(G47:G58)</f>
        <v>-20379004.604595512</v>
      </c>
      <c r="H59" s="27">
        <f>SUM(H47:H58)</f>
        <v>-20379004.604595512</v>
      </c>
      <c r="I59" s="30">
        <f>H59/C59</f>
        <v>-6.2151051657709039E-2</v>
      </c>
    </row>
    <row r="60" spans="1:9" x14ac:dyDescent="0.25">
      <c r="A60" s="5"/>
      <c r="D60" s="2"/>
      <c r="F60" s="2"/>
      <c r="G60" s="2"/>
      <c r="H60" s="2"/>
    </row>
    <row r="61" spans="1:9" x14ac:dyDescent="0.25">
      <c r="A61" s="5">
        <v>315</v>
      </c>
      <c r="B61" s="1" t="s">
        <v>20</v>
      </c>
      <c r="C61" s="2">
        <v>847724.42999999982</v>
      </c>
      <c r="D61" s="2">
        <v>0</v>
      </c>
      <c r="E61" s="3">
        <v>0</v>
      </c>
      <c r="F61" s="2">
        <f>+D61*E61</f>
        <v>0</v>
      </c>
      <c r="G61" s="2">
        <v>-118463.93861645002</v>
      </c>
      <c r="H61" s="2">
        <f>+F61+G61</f>
        <v>-118463.93861645002</v>
      </c>
      <c r="I61" s="4">
        <f>+H61/C61</f>
        <v>-0.13974345249959358</v>
      </c>
    </row>
    <row r="62" spans="1:9" x14ac:dyDescent="0.25">
      <c r="A62" s="5">
        <v>315</v>
      </c>
      <c r="B62" s="1" t="s">
        <v>21</v>
      </c>
      <c r="C62" s="2">
        <v>12166066.289999999</v>
      </c>
      <c r="D62" s="2">
        <v>0</v>
      </c>
      <c r="E62" s="3">
        <v>0</v>
      </c>
      <c r="F62" s="2">
        <f>+D62*E62</f>
        <v>0</v>
      </c>
      <c r="G62" s="2">
        <v>-5100384.3201105641</v>
      </c>
      <c r="H62" s="2">
        <f>+F62+G62</f>
        <v>-5100384.3201105641</v>
      </c>
      <c r="I62" s="4">
        <f>+H62/C62</f>
        <v>-0.41923035749878068</v>
      </c>
    </row>
    <row r="63" spans="1:9" x14ac:dyDescent="0.25">
      <c r="A63" s="5">
        <v>315</v>
      </c>
      <c r="B63" s="1" t="s">
        <v>22</v>
      </c>
      <c r="C63" s="2">
        <v>3879691.1399999997</v>
      </c>
      <c r="D63" s="2">
        <v>0</v>
      </c>
      <c r="E63" s="3">
        <v>0</v>
      </c>
      <c r="F63" s="2">
        <f>+D63*E63</f>
        <v>0</v>
      </c>
      <c r="G63" s="2">
        <v>-67379.876646522476</v>
      </c>
      <c r="H63" s="2">
        <f>+F63+G63</f>
        <v>-67379.876646522476</v>
      </c>
      <c r="I63" s="4">
        <f>+H63/C63</f>
        <v>-1.7367330082497877E-2</v>
      </c>
    </row>
    <row r="64" spans="1:9" x14ac:dyDescent="0.25">
      <c r="A64" s="5">
        <v>315</v>
      </c>
      <c r="B64" s="1" t="s">
        <v>23</v>
      </c>
      <c r="C64" s="2">
        <v>6656788.3499999978</v>
      </c>
      <c r="D64" s="2">
        <v>0</v>
      </c>
      <c r="E64" s="3">
        <v>0</v>
      </c>
      <c r="F64" s="2">
        <f>+D64*E64</f>
        <v>0</v>
      </c>
      <c r="G64" s="2">
        <v>-115610.64056377637</v>
      </c>
      <c r="H64" s="2">
        <f>+F64+G64</f>
        <v>-115610.64056377637</v>
      </c>
      <c r="I64" s="4">
        <f>+H64/C64</f>
        <v>-1.7367330082497877E-2</v>
      </c>
    </row>
    <row r="65" spans="1:9" x14ac:dyDescent="0.25">
      <c r="A65" s="5">
        <v>315</v>
      </c>
      <c r="B65" s="1" t="s">
        <v>24</v>
      </c>
      <c r="C65" s="2">
        <v>5445485.0800000001</v>
      </c>
      <c r="D65" s="2">
        <v>0</v>
      </c>
      <c r="E65" s="3">
        <v>0</v>
      </c>
      <c r="F65" s="2">
        <f>+D65*E65</f>
        <v>0</v>
      </c>
      <c r="G65" s="2">
        <v>-94573.536843677372</v>
      </c>
      <c r="H65" s="2">
        <f>+F65+G65</f>
        <v>-94573.536843677372</v>
      </c>
      <c r="I65" s="4">
        <f>+H65/C65</f>
        <v>-1.736733008249788E-2</v>
      </c>
    </row>
    <row r="66" spans="1:9" x14ac:dyDescent="0.25">
      <c r="A66" s="5">
        <v>315</v>
      </c>
      <c r="B66" s="1" t="s">
        <v>25</v>
      </c>
      <c r="C66" s="2">
        <v>523559.66000000015</v>
      </c>
      <c r="D66" s="2">
        <v>0</v>
      </c>
      <c r="E66" s="3">
        <v>0</v>
      </c>
      <c r="F66" s="2">
        <f>+D66*E66</f>
        <v>0</v>
      </c>
      <c r="G66" s="2">
        <v>-53887.36419088424</v>
      </c>
      <c r="H66" s="2">
        <f>+F66+G66</f>
        <v>-53887.36419088424</v>
      </c>
      <c r="I66" s="4">
        <f>+H66/C66</f>
        <v>-0.10292497361405618</v>
      </c>
    </row>
    <row r="67" spans="1:9" x14ac:dyDescent="0.25">
      <c r="A67" s="5">
        <v>315</v>
      </c>
      <c r="B67" s="1" t="s">
        <v>26</v>
      </c>
      <c r="C67" s="2">
        <v>20861463.839999996</v>
      </c>
      <c r="D67" s="2">
        <v>0</v>
      </c>
      <c r="E67" s="3">
        <v>0</v>
      </c>
      <c r="F67" s="2">
        <f>+D67*E67</f>
        <v>0</v>
      </c>
      <c r="G67" s="2">
        <v>-2147165.6152825863</v>
      </c>
      <c r="H67" s="2">
        <f>+F67+G67</f>
        <v>-2147165.6152825863</v>
      </c>
      <c r="I67" s="4">
        <f>+H67/C67</f>
        <v>-0.10292497361405616</v>
      </c>
    </row>
    <row r="68" spans="1:9" x14ac:dyDescent="0.25">
      <c r="A68" s="5">
        <v>315</v>
      </c>
      <c r="B68" s="1" t="s">
        <v>28</v>
      </c>
      <c r="C68" s="2">
        <v>6744856.9200000009</v>
      </c>
      <c r="D68" s="2">
        <v>0</v>
      </c>
      <c r="E68" s="3">
        <v>0</v>
      </c>
      <c r="F68" s="2">
        <f>+D68*E68</f>
        <v>0</v>
      </c>
      <c r="G68" s="2">
        <v>-279085.98859014787</v>
      </c>
      <c r="H68" s="2">
        <f>+F68+G68</f>
        <v>-279085.98859014787</v>
      </c>
      <c r="I68" s="4">
        <f>+H68/C68</f>
        <v>-4.1377599539968869E-2</v>
      </c>
    </row>
    <row r="69" spans="1:9" x14ac:dyDescent="0.25">
      <c r="A69" s="5">
        <v>315</v>
      </c>
      <c r="B69" s="1" t="s">
        <v>29</v>
      </c>
      <c r="C69" s="2">
        <v>7364898.404272208</v>
      </c>
      <c r="D69" s="2">
        <v>0</v>
      </c>
      <c r="E69" s="3">
        <v>0</v>
      </c>
      <c r="F69" s="2">
        <f>+D69*E69</f>
        <v>0</v>
      </c>
      <c r="G69" s="2">
        <v>-304741.81682453112</v>
      </c>
      <c r="H69" s="2">
        <f>+F69+G69</f>
        <v>-304741.81682453112</v>
      </c>
      <c r="I69" s="4">
        <f>+H69/C69</f>
        <v>-4.1377599539968862E-2</v>
      </c>
    </row>
    <row r="70" spans="1:9" x14ac:dyDescent="0.25">
      <c r="A70" s="5">
        <v>315</v>
      </c>
      <c r="B70" s="1" t="s">
        <v>30</v>
      </c>
      <c r="C70" s="2">
        <v>9743561.8329841439</v>
      </c>
      <c r="D70" s="2">
        <v>0</v>
      </c>
      <c r="E70" s="3">
        <v>0</v>
      </c>
      <c r="F70" s="2">
        <f>+D70*E70</f>
        <v>0</v>
      </c>
      <c r="G70" s="2">
        <v>-403165.19961814291</v>
      </c>
      <c r="H70" s="2">
        <f>+F70+G70</f>
        <v>-403165.19961814291</v>
      </c>
      <c r="I70" s="4">
        <f>+H70/C70</f>
        <v>-4.1377599539968869E-2</v>
      </c>
    </row>
    <row r="71" spans="1:9" x14ac:dyDescent="0.25">
      <c r="A71" s="5">
        <v>315</v>
      </c>
      <c r="B71" s="1" t="s">
        <v>31</v>
      </c>
      <c r="C71" s="2">
        <v>8365786.7922488181</v>
      </c>
      <c r="D71" s="2">
        <v>0</v>
      </c>
      <c r="E71" s="3">
        <v>0</v>
      </c>
      <c r="F71" s="2">
        <f>+D71*E71</f>
        <v>0</v>
      </c>
      <c r="G71" s="2">
        <v>-346156.1757264323</v>
      </c>
      <c r="H71" s="2">
        <f>+F71+G71</f>
        <v>-346156.1757264323</v>
      </c>
      <c r="I71" s="4">
        <f>+H71/C71</f>
        <v>-4.1377599539968862E-2</v>
      </c>
    </row>
    <row r="72" spans="1:9" x14ac:dyDescent="0.25">
      <c r="A72" s="5">
        <v>315</v>
      </c>
      <c r="B72" s="1" t="s">
        <v>32</v>
      </c>
      <c r="C72" s="2">
        <v>23128294.070494827</v>
      </c>
      <c r="D72" s="2">
        <v>0</v>
      </c>
      <c r="E72" s="3">
        <v>0</v>
      </c>
      <c r="F72" s="2">
        <f>+D72*E72</f>
        <v>0</v>
      </c>
      <c r="G72" s="2">
        <v>-956993.29009157151</v>
      </c>
      <c r="H72" s="2">
        <f>+F72+G72</f>
        <v>-956993.29009157151</v>
      </c>
      <c r="I72" s="4">
        <f>+H72/C72</f>
        <v>-4.1377599539968869E-2</v>
      </c>
    </row>
    <row r="73" spans="1:9" x14ac:dyDescent="0.25">
      <c r="A73" s="6">
        <v>315</v>
      </c>
      <c r="B73" s="1" t="s">
        <v>34</v>
      </c>
      <c r="C73" s="2">
        <v>6071612.0699999994</v>
      </c>
      <c r="D73" s="2">
        <v>0</v>
      </c>
      <c r="E73" s="3">
        <v>0</v>
      </c>
      <c r="F73" s="2">
        <f>+D73*E73</f>
        <v>0</v>
      </c>
      <c r="G73" s="2">
        <v>-1066429.1674026614</v>
      </c>
      <c r="H73" s="2">
        <f>+F73+G73</f>
        <v>-1066429.1674026614</v>
      </c>
      <c r="I73" s="4">
        <f>+H73/C73</f>
        <v>-0.17564184850872094</v>
      </c>
    </row>
    <row r="74" spans="1:9" x14ac:dyDescent="0.25">
      <c r="A74" s="5">
        <v>315</v>
      </c>
      <c r="B74" s="1" t="s">
        <v>39</v>
      </c>
      <c r="C74" s="2">
        <v>95188.27</v>
      </c>
      <c r="D74" s="2">
        <v>0</v>
      </c>
      <c r="E74" s="3">
        <v>0</v>
      </c>
      <c r="F74" s="2">
        <f>+D74*E74</f>
        <v>0</v>
      </c>
      <c r="G74" s="2">
        <v>-3938.6621169624327</v>
      </c>
      <c r="H74" s="2">
        <f>+F74+G74</f>
        <v>-3938.6621169624327</v>
      </c>
      <c r="I74" s="4">
        <f>+H74/C74</f>
        <v>-4.1377599539968869E-2</v>
      </c>
    </row>
    <row r="75" spans="1:9" x14ac:dyDescent="0.25">
      <c r="A75" s="5"/>
      <c r="B75" s="1" t="s">
        <v>51</v>
      </c>
      <c r="C75" s="27">
        <f>SUM(C61:C74)</f>
        <v>111894977.14999998</v>
      </c>
      <c r="D75" s="27"/>
      <c r="E75" s="29"/>
      <c r="F75" s="27"/>
      <c r="G75" s="27">
        <f>SUM(G61:G74)</f>
        <v>-11057975.592624912</v>
      </c>
      <c r="H75" s="27">
        <f>SUM(H61:H74)</f>
        <v>-11057975.592624912</v>
      </c>
      <c r="I75" s="30">
        <f>H75/C75</f>
        <v>-9.8824593152212953E-2</v>
      </c>
    </row>
    <row r="76" spans="1:9" x14ac:dyDescent="0.25">
      <c r="A76" s="5"/>
      <c r="D76" s="2"/>
      <c r="F76" s="2"/>
      <c r="G76" s="2"/>
      <c r="H76" s="2"/>
    </row>
    <row r="77" spans="1:9" x14ac:dyDescent="0.25">
      <c r="A77" s="5">
        <v>316</v>
      </c>
      <c r="B77" s="1" t="s">
        <v>20</v>
      </c>
      <c r="C77" s="2">
        <v>540687.17000000004</v>
      </c>
      <c r="D77" s="2">
        <v>0</v>
      </c>
      <c r="E77" s="3">
        <v>0</v>
      </c>
      <c r="F77" s="2">
        <f>+D77*E77</f>
        <v>0</v>
      </c>
      <c r="G77" s="2">
        <v>-75557.491858034686</v>
      </c>
      <c r="H77" s="2">
        <f>+F77+G77</f>
        <v>-75557.491858034686</v>
      </c>
      <c r="I77" s="4">
        <f>+H77/C77</f>
        <v>-0.13974345249959358</v>
      </c>
    </row>
    <row r="78" spans="1:9" x14ac:dyDescent="0.25">
      <c r="A78" s="5">
        <v>316</v>
      </c>
      <c r="B78" s="1" t="s">
        <v>21</v>
      </c>
      <c r="C78" s="2">
        <v>829561.24</v>
      </c>
      <c r="D78" s="2">
        <v>0</v>
      </c>
      <c r="E78" s="3">
        <v>0</v>
      </c>
      <c r="F78" s="2">
        <f>+D78*E78</f>
        <v>0</v>
      </c>
      <c r="G78" s="2">
        <v>-347777.25521233189</v>
      </c>
      <c r="H78" s="2">
        <f>+F78+G78</f>
        <v>-347777.25521233189</v>
      </c>
      <c r="I78" s="4">
        <f>+H78/C78</f>
        <v>-0.41923035749878079</v>
      </c>
    </row>
    <row r="79" spans="1:9" x14ac:dyDescent="0.25">
      <c r="A79" s="6">
        <v>316</v>
      </c>
      <c r="B79" s="1" t="s">
        <v>22</v>
      </c>
      <c r="C79" s="2">
        <v>2842563.82</v>
      </c>
      <c r="D79" s="2">
        <v>0</v>
      </c>
      <c r="E79" s="3">
        <v>0</v>
      </c>
      <c r="F79" s="2">
        <f>+D79*E79</f>
        <v>0</v>
      </c>
      <c r="G79" s="2">
        <v>-49367.744142506082</v>
      </c>
      <c r="H79" s="2">
        <f>+F79+G79</f>
        <v>-49367.744142506082</v>
      </c>
      <c r="I79" s="4">
        <f>+H79/C79</f>
        <v>-1.736733008249788E-2</v>
      </c>
    </row>
    <row r="80" spans="1:9" x14ac:dyDescent="0.25">
      <c r="A80" s="5">
        <v>316</v>
      </c>
      <c r="B80" s="1" t="s">
        <v>23</v>
      </c>
      <c r="C80" s="2">
        <v>37396.18</v>
      </c>
      <c r="D80" s="2">
        <v>0</v>
      </c>
      <c r="E80" s="3">
        <v>0</v>
      </c>
      <c r="F80" s="2">
        <f>+D80*E80</f>
        <v>0</v>
      </c>
      <c r="G80" s="2">
        <v>-649.47180188450545</v>
      </c>
      <c r="H80" s="2">
        <f>+F80+G80</f>
        <v>-649.47180188450545</v>
      </c>
      <c r="I80" s="4">
        <f>+H80/C80</f>
        <v>-1.7367330082497877E-2</v>
      </c>
    </row>
    <row r="81" spans="1:9" x14ac:dyDescent="0.25">
      <c r="A81" s="5">
        <v>316</v>
      </c>
      <c r="B81" s="1" t="s">
        <v>25</v>
      </c>
      <c r="C81" s="2">
        <v>346938.71999999991</v>
      </c>
      <c r="D81" s="2">
        <v>0</v>
      </c>
      <c r="E81" s="3">
        <v>0</v>
      </c>
      <c r="F81" s="2">
        <f>+D81*E81</f>
        <v>0</v>
      </c>
      <c r="G81" s="2">
        <v>-35708.658601694413</v>
      </c>
      <c r="H81" s="2">
        <f>+F81+G81</f>
        <v>-35708.658601694413</v>
      </c>
      <c r="I81" s="4">
        <f>+H81/C81</f>
        <v>-0.10292497361405617</v>
      </c>
    </row>
    <row r="82" spans="1:9" x14ac:dyDescent="0.25">
      <c r="A82" s="5">
        <v>316</v>
      </c>
      <c r="B82" s="1" t="s">
        <v>26</v>
      </c>
      <c r="C82" s="2">
        <v>1658690.8599999999</v>
      </c>
      <c r="D82" s="2">
        <v>0</v>
      </c>
      <c r="E82" s="3">
        <v>0</v>
      </c>
      <c r="F82" s="2">
        <f>+D82*E82</f>
        <v>0</v>
      </c>
      <c r="G82" s="2">
        <v>-170720.71299937612</v>
      </c>
      <c r="H82" s="2">
        <f>+F82+G82</f>
        <v>-170720.71299937612</v>
      </c>
      <c r="I82" s="4">
        <f>+H82/C82</f>
        <v>-0.10292497361405617</v>
      </c>
    </row>
    <row r="83" spans="1:9" x14ac:dyDescent="0.25">
      <c r="A83" s="5">
        <v>316</v>
      </c>
      <c r="B83" s="1" t="s">
        <v>28</v>
      </c>
      <c r="C83" s="2">
        <v>5766939.7600000016</v>
      </c>
      <c r="D83" s="2">
        <v>0</v>
      </c>
      <c r="E83" s="3">
        <v>0</v>
      </c>
      <c r="F83" s="2">
        <f>+D83*E83</f>
        <v>0</v>
      </c>
      <c r="G83" s="2">
        <v>-238622.12396040422</v>
      </c>
      <c r="H83" s="2">
        <f>+F83+G83</f>
        <v>-238622.12396040422</v>
      </c>
      <c r="I83" s="4">
        <f>+H83/C83</f>
        <v>-4.1377599539968862E-2</v>
      </c>
    </row>
    <row r="84" spans="1:9" x14ac:dyDescent="0.25">
      <c r="A84" s="5">
        <v>316</v>
      </c>
      <c r="B84" s="1" t="s">
        <v>29</v>
      </c>
      <c r="C84" s="2">
        <v>91344.639999999985</v>
      </c>
      <c r="D84" s="2">
        <v>0</v>
      </c>
      <c r="E84" s="3">
        <v>0</v>
      </c>
      <c r="F84" s="2">
        <f>+D84*E84</f>
        <v>0</v>
      </c>
      <c r="G84" s="2">
        <v>-3779.621934042621</v>
      </c>
      <c r="H84" s="2">
        <f>+F84+G84</f>
        <v>-3779.621934042621</v>
      </c>
      <c r="I84" s="4">
        <f>+H84/C84</f>
        <v>-4.1377599539968862E-2</v>
      </c>
    </row>
    <row r="85" spans="1:9" x14ac:dyDescent="0.25">
      <c r="A85" s="5">
        <v>316</v>
      </c>
      <c r="B85" s="1" t="s">
        <v>31</v>
      </c>
      <c r="C85" s="2">
        <v>101334.18999999999</v>
      </c>
      <c r="D85" s="2">
        <v>0</v>
      </c>
      <c r="E85" s="3">
        <v>0</v>
      </c>
      <c r="F85" s="2">
        <f>+D85*E85</f>
        <v>0</v>
      </c>
      <c r="G85" s="2">
        <v>-4192.9655335271173</v>
      </c>
      <c r="H85" s="2">
        <f>+F85+G85</f>
        <v>-4192.9655335271173</v>
      </c>
      <c r="I85" s="4">
        <f>+H85/C85</f>
        <v>-4.1377599539968869E-2</v>
      </c>
    </row>
    <row r="86" spans="1:9" x14ac:dyDescent="0.25">
      <c r="A86" s="6">
        <v>316</v>
      </c>
      <c r="B86" s="1" t="s">
        <v>32</v>
      </c>
      <c r="C86" s="2">
        <v>75137.759999999995</v>
      </c>
      <c r="D86" s="2">
        <v>0</v>
      </c>
      <c r="E86" s="3">
        <v>0</v>
      </c>
      <c r="F86" s="2">
        <f>+D86*E86</f>
        <v>0</v>
      </c>
      <c r="G86" s="2">
        <v>-3109.0201436102911</v>
      </c>
      <c r="H86" s="2">
        <f>+F86+G86</f>
        <v>-3109.0201436102911</v>
      </c>
      <c r="I86" s="4">
        <f>+H86/C86</f>
        <v>-4.1377599539968869E-2</v>
      </c>
    </row>
    <row r="87" spans="1:9" x14ac:dyDescent="0.25">
      <c r="A87" s="5">
        <v>316</v>
      </c>
      <c r="B87" s="1" t="s">
        <v>34</v>
      </c>
      <c r="C87" s="2">
        <v>387507.43</v>
      </c>
      <c r="D87" s="2">
        <v>0</v>
      </c>
      <c r="E87" s="3">
        <v>0</v>
      </c>
      <c r="F87" s="2">
        <f>+D87*E87</f>
        <v>0</v>
      </c>
      <c r="G87" s="2">
        <v>-68062.52131606378</v>
      </c>
      <c r="H87" s="2">
        <f>+F87+G87</f>
        <v>-68062.52131606378</v>
      </c>
      <c r="I87" s="4">
        <f>+H87/C87</f>
        <v>-0.17564184850872094</v>
      </c>
    </row>
    <row r="88" spans="1:9" x14ac:dyDescent="0.25">
      <c r="A88" s="5">
        <v>316</v>
      </c>
      <c r="B88" s="1" t="s">
        <v>35</v>
      </c>
      <c r="C88" s="2">
        <v>201819.91999999998</v>
      </c>
      <c r="D88" s="2">
        <v>0</v>
      </c>
      <c r="E88" s="3">
        <v>0</v>
      </c>
      <c r="F88" s="2">
        <f>+D88*E88</f>
        <v>0</v>
      </c>
      <c r="G88" s="2">
        <v>-8350.8238289485525</v>
      </c>
      <c r="H88" s="2">
        <f>+F88+G88</f>
        <v>-8350.8238289485525</v>
      </c>
      <c r="I88" s="4">
        <f>+H88/C88</f>
        <v>-4.1377599539968862E-2</v>
      </c>
    </row>
    <row r="89" spans="1:9" x14ac:dyDescent="0.25">
      <c r="A89" s="6">
        <v>316</v>
      </c>
      <c r="B89" s="1" t="s">
        <v>36</v>
      </c>
      <c r="C89" s="2">
        <v>2082313.01</v>
      </c>
      <c r="D89" s="2">
        <v>0</v>
      </c>
      <c r="E89" s="3">
        <v>0</v>
      </c>
      <c r="F89" s="2">
        <f>+D89*E89</f>
        <v>0</v>
      </c>
      <c r="G89" s="2">
        <v>-86161.113844647189</v>
      </c>
      <c r="H89" s="2">
        <f>+F89+G89</f>
        <v>-86161.113844647189</v>
      </c>
      <c r="I89" s="4">
        <f>+H89/C89</f>
        <v>-4.1377599539968869E-2</v>
      </c>
    </row>
    <row r="90" spans="1:9" x14ac:dyDescent="0.25">
      <c r="A90" s="5">
        <v>316</v>
      </c>
      <c r="B90" s="1" t="s">
        <v>37</v>
      </c>
      <c r="C90" s="2">
        <v>775377.71</v>
      </c>
      <c r="D90" s="2">
        <v>0</v>
      </c>
      <c r="E90" s="3">
        <v>0</v>
      </c>
      <c r="F90" s="2">
        <f>+D90*E90</f>
        <v>0</v>
      </c>
      <c r="G90" s="2">
        <v>-32083.268376598109</v>
      </c>
      <c r="H90" s="2">
        <f>+F90+G90</f>
        <v>-32083.268376598109</v>
      </c>
      <c r="I90" s="4">
        <f>+H90/C90</f>
        <v>-4.1377599539968862E-2</v>
      </c>
    </row>
    <row r="91" spans="1:9" x14ac:dyDescent="0.25">
      <c r="A91" s="5">
        <v>316</v>
      </c>
      <c r="B91" s="1" t="s">
        <v>38</v>
      </c>
      <c r="C91" s="2">
        <v>56274.689999999995</v>
      </c>
      <c r="D91" s="2">
        <v>0</v>
      </c>
      <c r="E91" s="3">
        <v>0</v>
      </c>
      <c r="F91" s="2">
        <f>+D91*E91</f>
        <v>0</v>
      </c>
      <c r="G91" s="2">
        <v>-2328.5115870558902</v>
      </c>
      <c r="H91" s="2">
        <f>+F91+G91</f>
        <v>-2328.5115870558902</v>
      </c>
      <c r="I91" s="4">
        <f>+H91/C91</f>
        <v>-4.1377599539968862E-2</v>
      </c>
    </row>
    <row r="92" spans="1:9" x14ac:dyDescent="0.25">
      <c r="A92" s="5"/>
      <c r="B92" s="1" t="s">
        <v>52</v>
      </c>
      <c r="C92" s="27">
        <f>SUM(C77:C91)</f>
        <v>15793887.1</v>
      </c>
      <c r="D92" s="27"/>
      <c r="E92" s="29"/>
      <c r="F92" s="27"/>
      <c r="G92" s="27">
        <f>SUM(G77:G91)</f>
        <v>-1126471.3051407256</v>
      </c>
      <c r="H92" s="27">
        <f>SUM(H77:H91)</f>
        <v>-1126471.3051407256</v>
      </c>
      <c r="I92" s="30">
        <f>H92/C92</f>
        <v>-7.132324664652856E-2</v>
      </c>
    </row>
    <row r="93" spans="1:9" ht="13.5" customHeight="1" x14ac:dyDescent="0.25">
      <c r="A93" s="5"/>
      <c r="D93" s="2"/>
      <c r="F93" s="2"/>
      <c r="G93" s="2"/>
      <c r="H93" s="2"/>
    </row>
    <row r="94" spans="1:9" x14ac:dyDescent="0.25">
      <c r="A94" s="6">
        <v>341</v>
      </c>
      <c r="B94" s="1" t="s">
        <v>40</v>
      </c>
      <c r="C94" s="2">
        <v>1492258.1</v>
      </c>
      <c r="D94" s="2">
        <v>0</v>
      </c>
      <c r="E94" s="3">
        <v>0</v>
      </c>
      <c r="F94" s="2">
        <f>+D94*E94</f>
        <v>0</v>
      </c>
      <c r="G94" s="2">
        <v>-56098.879135658201</v>
      </c>
      <c r="H94" s="2">
        <f>+F94+G94</f>
        <v>-56098.879135658201</v>
      </c>
      <c r="I94" s="4">
        <f>+H94/C94</f>
        <v>-3.759328170888012E-2</v>
      </c>
    </row>
    <row r="95" spans="1:9" x14ac:dyDescent="0.25">
      <c r="A95" s="6">
        <v>341</v>
      </c>
      <c r="B95" s="1" t="s">
        <v>41</v>
      </c>
      <c r="C95" s="2">
        <v>83536</v>
      </c>
      <c r="D95" s="2">
        <v>0</v>
      </c>
      <c r="E95" s="3">
        <v>0</v>
      </c>
      <c r="F95" s="2">
        <f>+D95*E95</f>
        <v>0</v>
      </c>
      <c r="G95" s="2">
        <v>-3140.3923808330101</v>
      </c>
      <c r="H95" s="2">
        <f>+F95+G95</f>
        <v>-3140.3923808330101</v>
      </c>
      <c r="I95" s="4">
        <f>+H95/C95</f>
        <v>-3.7593281708880127E-2</v>
      </c>
    </row>
    <row r="96" spans="1:9" x14ac:dyDescent="0.25">
      <c r="A96" s="6">
        <v>341</v>
      </c>
      <c r="B96" s="1" t="s">
        <v>42</v>
      </c>
      <c r="C96" s="2">
        <v>83536</v>
      </c>
      <c r="D96" s="2">
        <v>0</v>
      </c>
      <c r="E96" s="3">
        <v>0</v>
      </c>
      <c r="F96" s="2">
        <f>+D96*E96</f>
        <v>0</v>
      </c>
      <c r="G96" s="2">
        <v>-3140.3923808330101</v>
      </c>
      <c r="H96" s="2">
        <f>+F96+G96</f>
        <v>-3140.3923808330101</v>
      </c>
      <c r="I96" s="4">
        <f>+H96/C96</f>
        <v>-3.7593281708880127E-2</v>
      </c>
    </row>
    <row r="97" spans="1:9" x14ac:dyDescent="0.25">
      <c r="A97" s="6">
        <v>341</v>
      </c>
      <c r="B97" s="1" t="s">
        <v>45</v>
      </c>
      <c r="C97" s="2">
        <v>40531159.609999999</v>
      </c>
      <c r="D97" s="2">
        <v>0</v>
      </c>
      <c r="E97" s="3">
        <v>0</v>
      </c>
      <c r="F97" s="2">
        <f>+D97*E97</f>
        <v>0</v>
      </c>
      <c r="G97" s="2">
        <v>-384653.07075405598</v>
      </c>
      <c r="H97" s="2">
        <f>+F97+G97</f>
        <v>-384653.07075405598</v>
      </c>
      <c r="I97" s="4">
        <f>+H97/C97</f>
        <v>-9.4903050999595121E-3</v>
      </c>
    </row>
    <row r="98" spans="1:9" x14ac:dyDescent="0.25">
      <c r="A98" s="6"/>
      <c r="B98" s="1" t="s">
        <v>53</v>
      </c>
      <c r="C98" s="27">
        <f>SUM(C94:C97)</f>
        <v>42190489.710000001</v>
      </c>
      <c r="D98" s="27"/>
      <c r="E98" s="29"/>
      <c r="F98" s="27"/>
      <c r="G98" s="27">
        <f>SUM(G94:G97)</f>
        <v>-447032.73465138022</v>
      </c>
      <c r="H98" s="27">
        <f>SUM(H94:H97)</f>
        <v>-447032.73465138022</v>
      </c>
      <c r="I98" s="30">
        <f>H98/C98</f>
        <v>-1.0595580608902588E-2</v>
      </c>
    </row>
    <row r="99" spans="1:9" x14ac:dyDescent="0.25">
      <c r="A99" s="6"/>
      <c r="D99" s="2"/>
      <c r="F99" s="2"/>
      <c r="G99" s="2"/>
      <c r="H99" s="2"/>
    </row>
    <row r="100" spans="1:9" x14ac:dyDescent="0.25">
      <c r="A100" s="6">
        <v>342</v>
      </c>
      <c r="B100" s="1" t="s">
        <v>40</v>
      </c>
      <c r="C100" s="2">
        <v>1738071.12</v>
      </c>
      <c r="D100" s="2">
        <v>0</v>
      </c>
      <c r="E100" s="3">
        <v>0</v>
      </c>
      <c r="F100" s="2">
        <f>+D100*E100</f>
        <v>0</v>
      </c>
      <c r="G100" s="2">
        <v>-65339.797244228786</v>
      </c>
      <c r="H100" s="2">
        <f>+F100+G100</f>
        <v>-65339.797244228786</v>
      </c>
      <c r="I100" s="4">
        <f>+H100/C100</f>
        <v>-3.759328170888012E-2</v>
      </c>
    </row>
    <row r="101" spans="1:9" x14ac:dyDescent="0.25">
      <c r="A101" s="6">
        <v>342</v>
      </c>
      <c r="B101" s="1" t="s">
        <v>45</v>
      </c>
      <c r="C101" s="2">
        <v>9682165.1999999993</v>
      </c>
      <c r="D101" s="2">
        <v>0</v>
      </c>
      <c r="E101" s="3">
        <v>0</v>
      </c>
      <c r="F101" s="2">
        <f>+D101*E101</f>
        <v>0</v>
      </c>
      <c r="G101" s="2">
        <v>-91886.70177621051</v>
      </c>
      <c r="H101" s="2">
        <f>+F101+G101</f>
        <v>-91886.70177621051</v>
      </c>
      <c r="I101" s="4">
        <f>+H101/C101</f>
        <v>-9.4903050999595121E-3</v>
      </c>
    </row>
    <row r="102" spans="1:9" x14ac:dyDescent="0.25">
      <c r="A102" s="6"/>
      <c r="B102" s="1" t="s">
        <v>54</v>
      </c>
      <c r="C102" s="27">
        <f>SUM(C100:C101)</f>
        <v>11420236.32</v>
      </c>
      <c r="D102" s="27"/>
      <c r="E102" s="29"/>
      <c r="F102" s="27"/>
      <c r="G102" s="27">
        <f>SUM(G100:G101)</f>
        <v>-157226.49902043928</v>
      </c>
      <c r="H102" s="27">
        <f>SUM(H100:H101)</f>
        <v>-157226.49902043928</v>
      </c>
      <c r="I102" s="30">
        <f>H102/C102</f>
        <v>-1.3767359502455487E-2</v>
      </c>
    </row>
    <row r="103" spans="1:9" x14ac:dyDescent="0.25">
      <c r="A103" s="6"/>
      <c r="D103" s="2"/>
      <c r="F103" s="2"/>
      <c r="G103" s="2"/>
      <c r="H103" s="2"/>
    </row>
    <row r="104" spans="1:9" x14ac:dyDescent="0.25">
      <c r="A104" s="6">
        <v>343</v>
      </c>
      <c r="B104" s="1" t="s">
        <v>41</v>
      </c>
      <c r="C104" s="2">
        <v>10548634.800000001</v>
      </c>
      <c r="D104" s="2">
        <v>0</v>
      </c>
      <c r="E104" s="3">
        <v>0</v>
      </c>
      <c r="F104" s="2">
        <f>+D104*E104</f>
        <v>0</v>
      </c>
      <c r="G104" s="2">
        <v>-396557.79968049639</v>
      </c>
      <c r="H104" s="2">
        <f>+F104+G104</f>
        <v>-396557.79968049639</v>
      </c>
      <c r="I104" s="4">
        <f>+H104/C104</f>
        <v>-3.7593281708880127E-2</v>
      </c>
    </row>
    <row r="105" spans="1:9" x14ac:dyDescent="0.25">
      <c r="A105" s="6">
        <v>343</v>
      </c>
      <c r="B105" s="1" t="s">
        <v>42</v>
      </c>
      <c r="C105" s="2">
        <v>10548634.76</v>
      </c>
      <c r="D105" s="2">
        <v>0</v>
      </c>
      <c r="E105" s="3">
        <v>0</v>
      </c>
      <c r="F105" s="2">
        <f>+D105*E105</f>
        <v>0</v>
      </c>
      <c r="G105" s="2">
        <v>-396557.79817676509</v>
      </c>
      <c r="H105" s="2">
        <f>+F105+G105</f>
        <v>-396557.79817676509</v>
      </c>
      <c r="I105" s="4">
        <f>+H105/C105</f>
        <v>-3.7593281708880127E-2</v>
      </c>
    </row>
    <row r="106" spans="1:9" x14ac:dyDescent="0.25">
      <c r="A106" s="6">
        <v>343</v>
      </c>
      <c r="B106" s="1" t="s">
        <v>45</v>
      </c>
      <c r="C106" s="2">
        <v>332427455.01000005</v>
      </c>
      <c r="D106" s="2">
        <v>0</v>
      </c>
      <c r="E106" s="3">
        <v>0</v>
      </c>
      <c r="F106" s="2">
        <f>+D106*E106</f>
        <v>0</v>
      </c>
      <c r="G106" s="2">
        <v>-3154837.9716479648</v>
      </c>
      <c r="H106" s="2">
        <f>+F106+G106</f>
        <v>-3154837.9716479648</v>
      </c>
      <c r="I106" s="4">
        <f>+H106/C106</f>
        <v>-9.4903050999595121E-3</v>
      </c>
    </row>
    <row r="107" spans="1:9" x14ac:dyDescent="0.25">
      <c r="A107" s="6"/>
      <c r="B107" s="1" t="s">
        <v>55</v>
      </c>
      <c r="C107" s="27">
        <f>SUM(C104:C106)</f>
        <v>353524724.57000005</v>
      </c>
      <c r="D107" s="27"/>
      <c r="E107" s="29"/>
      <c r="F107" s="27"/>
      <c r="G107" s="27">
        <f>SUM(G104:G106)</f>
        <v>-3947953.5695052263</v>
      </c>
      <c r="H107" s="27">
        <f>SUM(H104:H106)</f>
        <v>-3947953.5695052263</v>
      </c>
      <c r="I107" s="30">
        <f>H107/C107</f>
        <v>-1.1167404413672083E-2</v>
      </c>
    </row>
    <row r="108" spans="1:9" x14ac:dyDescent="0.25">
      <c r="A108" s="6"/>
      <c r="D108" s="2"/>
      <c r="F108" s="2"/>
      <c r="G108" s="2"/>
      <c r="H108" s="2"/>
    </row>
    <row r="109" spans="1:9" x14ac:dyDescent="0.25">
      <c r="A109" s="6">
        <v>344</v>
      </c>
      <c r="B109" s="1" t="s">
        <v>40</v>
      </c>
      <c r="C109" s="2">
        <v>495504.04</v>
      </c>
      <c r="D109" s="2">
        <v>0</v>
      </c>
      <c r="E109" s="3">
        <v>0</v>
      </c>
      <c r="F109" s="2">
        <f>+D109*E109</f>
        <v>0</v>
      </c>
      <c r="G109" s="2">
        <v>-18627.622963608203</v>
      </c>
      <c r="H109" s="2">
        <f>+F109+G109</f>
        <v>-18627.622963608203</v>
      </c>
      <c r="I109" s="4">
        <f>+H109/C109</f>
        <v>-3.759328170888012E-2</v>
      </c>
    </row>
    <row r="110" spans="1:9" x14ac:dyDescent="0.25">
      <c r="A110" s="6">
        <v>344</v>
      </c>
      <c r="B110" s="1" t="s">
        <v>41</v>
      </c>
      <c r="C110" s="2">
        <v>330662.02</v>
      </c>
      <c r="D110" s="2">
        <v>0</v>
      </c>
      <c r="E110" s="3">
        <v>0</v>
      </c>
      <c r="F110" s="2">
        <f>+D110*E110</f>
        <v>0</v>
      </c>
      <c r="G110" s="2">
        <v>-12430.670468287355</v>
      </c>
      <c r="H110" s="2">
        <f>+F110+G110</f>
        <v>-12430.670468287355</v>
      </c>
      <c r="I110" s="4">
        <f>+H110/C110</f>
        <v>-3.7593281708880127E-2</v>
      </c>
    </row>
    <row r="111" spans="1:9" x14ac:dyDescent="0.25">
      <c r="A111" s="6">
        <v>344</v>
      </c>
      <c r="B111" s="1" t="s">
        <v>42</v>
      </c>
      <c r="C111" s="2">
        <v>330662.02</v>
      </c>
      <c r="D111" s="2">
        <v>0</v>
      </c>
      <c r="E111" s="3">
        <v>0</v>
      </c>
      <c r="F111" s="2">
        <f>+D111*E111</f>
        <v>0</v>
      </c>
      <c r="G111" s="2">
        <v>-12430.670468287355</v>
      </c>
      <c r="H111" s="2">
        <f>+F111+G111</f>
        <v>-12430.670468287355</v>
      </c>
      <c r="I111" s="4">
        <f>+H111/C111</f>
        <v>-3.7593281708880127E-2</v>
      </c>
    </row>
    <row r="112" spans="1:9" x14ac:dyDescent="0.25">
      <c r="A112" s="6">
        <v>344</v>
      </c>
      <c r="B112" s="1" t="s">
        <v>43</v>
      </c>
      <c r="C112" s="2">
        <v>1201959</v>
      </c>
      <c r="D112" s="2">
        <v>0</v>
      </c>
      <c r="E112" s="3">
        <v>0</v>
      </c>
      <c r="F112" s="2">
        <f>+D112*E112</f>
        <v>0</v>
      </c>
      <c r="G112" s="2">
        <v>0</v>
      </c>
      <c r="H112" s="2">
        <f>+F112+G112</f>
        <v>0</v>
      </c>
      <c r="I112" s="4">
        <f>+H112/C112</f>
        <v>0</v>
      </c>
    </row>
    <row r="113" spans="1:9" x14ac:dyDescent="0.25">
      <c r="A113" s="6">
        <v>344</v>
      </c>
      <c r="B113" s="1" t="s">
        <v>44</v>
      </c>
      <c r="C113" s="2">
        <v>1302063.54</v>
      </c>
      <c r="D113" s="2">
        <v>0</v>
      </c>
      <c r="E113" s="3">
        <v>0</v>
      </c>
      <c r="F113" s="2">
        <f>+D113*E113</f>
        <v>0</v>
      </c>
      <c r="G113" s="2">
        <v>0</v>
      </c>
      <c r="H113" s="2">
        <f>+F113+G113</f>
        <v>0</v>
      </c>
      <c r="I113" s="4">
        <f>+H113/C113</f>
        <v>0</v>
      </c>
    </row>
    <row r="114" spans="1:9" x14ac:dyDescent="0.25">
      <c r="A114" s="6">
        <v>344</v>
      </c>
      <c r="B114" s="1" t="s">
        <v>45</v>
      </c>
      <c r="C114" s="2">
        <v>240926511.33000001</v>
      </c>
      <c r="D114" s="2">
        <v>0</v>
      </c>
      <c r="E114" s="3">
        <v>0</v>
      </c>
      <c r="F114" s="2">
        <f>+D114*E114</f>
        <v>0</v>
      </c>
      <c r="G114" s="2">
        <v>-2286466.0991905523</v>
      </c>
      <c r="H114" s="2">
        <f>+F114+G114</f>
        <v>-2286466.0991905523</v>
      </c>
      <c r="I114" s="4">
        <f>+H114/C114</f>
        <v>-9.4903050999595121E-3</v>
      </c>
    </row>
    <row r="115" spans="1:9" x14ac:dyDescent="0.25">
      <c r="A115" s="6"/>
      <c r="B115" s="1" t="s">
        <v>56</v>
      </c>
      <c r="C115" s="27">
        <f>SUM(C109:C114)</f>
        <v>244587361.95000002</v>
      </c>
      <c r="D115" s="27"/>
      <c r="E115" s="29"/>
      <c r="F115" s="27"/>
      <c r="G115" s="27">
        <f>SUM(G109:G114)</f>
        <v>-2329955.0630907351</v>
      </c>
      <c r="H115" s="27">
        <f>SUM(H109:H114)</f>
        <v>-2329955.0630907351</v>
      </c>
      <c r="I115" s="30">
        <f>H115/C115</f>
        <v>-9.5260648159206131E-3</v>
      </c>
    </row>
    <row r="116" spans="1:9" x14ac:dyDescent="0.25">
      <c r="A116" s="6"/>
      <c r="D116" s="2"/>
      <c r="F116" s="2"/>
      <c r="G116" s="2"/>
      <c r="H116" s="2"/>
    </row>
    <row r="117" spans="1:9" x14ac:dyDescent="0.25">
      <c r="A117" s="6">
        <v>345</v>
      </c>
      <c r="B117" s="1" t="s">
        <v>40</v>
      </c>
      <c r="C117" s="2">
        <v>537374.04</v>
      </c>
      <c r="D117" s="2">
        <v>0</v>
      </c>
      <c r="E117" s="3">
        <v>0</v>
      </c>
      <c r="F117" s="2">
        <f>+D117*E117</f>
        <v>0</v>
      </c>
      <c r="G117" s="2">
        <v>-20201.653668759016</v>
      </c>
      <c r="H117" s="2">
        <f>+F117+G117</f>
        <v>-20201.653668759016</v>
      </c>
      <c r="I117" s="4">
        <f>+H117/C117</f>
        <v>-3.759328170888012E-2</v>
      </c>
    </row>
    <row r="118" spans="1:9" x14ac:dyDescent="0.25">
      <c r="A118" s="6">
        <v>345</v>
      </c>
      <c r="B118" s="1" t="s">
        <v>41</v>
      </c>
      <c r="C118" s="2">
        <v>1112879.08</v>
      </c>
      <c r="D118" s="2">
        <v>0</v>
      </c>
      <c r="E118" s="3">
        <v>0</v>
      </c>
      <c r="F118" s="2">
        <f>+D118*E118</f>
        <v>0</v>
      </c>
      <c r="G118" s="2">
        <v>-41836.776762359346</v>
      </c>
      <c r="H118" s="2">
        <f>+F118+G118</f>
        <v>-41836.776762359346</v>
      </c>
      <c r="I118" s="4">
        <f>+H118/C118</f>
        <v>-3.7593281708880127E-2</v>
      </c>
    </row>
    <row r="119" spans="1:9" x14ac:dyDescent="0.25">
      <c r="A119" s="6">
        <v>345</v>
      </c>
      <c r="B119" s="1" t="s">
        <v>42</v>
      </c>
      <c r="C119" s="2">
        <v>1112879.08</v>
      </c>
      <c r="D119" s="2">
        <v>0</v>
      </c>
      <c r="E119" s="3">
        <v>0</v>
      </c>
      <c r="F119" s="2">
        <f>+D119*E119</f>
        <v>0</v>
      </c>
      <c r="G119" s="2">
        <v>-41836.776762359346</v>
      </c>
      <c r="H119" s="2">
        <f>+F119+G119</f>
        <v>-41836.776762359346</v>
      </c>
      <c r="I119" s="4">
        <f>+H119/C119</f>
        <v>-3.7593281708880127E-2</v>
      </c>
    </row>
    <row r="120" spans="1:9" x14ac:dyDescent="0.25">
      <c r="A120" s="1">
        <v>345</v>
      </c>
      <c r="B120" s="1" t="s">
        <v>45</v>
      </c>
      <c r="C120" s="2">
        <v>73471796.349999994</v>
      </c>
      <c r="D120" s="2">
        <v>0</v>
      </c>
      <c r="E120" s="3">
        <v>0</v>
      </c>
      <c r="F120" s="2">
        <f>+D120*E120</f>
        <v>0</v>
      </c>
      <c r="G120" s="2">
        <v>-697269.76360359171</v>
      </c>
      <c r="H120" s="2">
        <f>+F120+G120</f>
        <v>-697269.76360359171</v>
      </c>
      <c r="I120" s="4">
        <f>+H120/C120</f>
        <v>-9.4903050999595139E-3</v>
      </c>
    </row>
    <row r="121" spans="1:9" x14ac:dyDescent="0.25">
      <c r="B121" s="1" t="s">
        <v>57</v>
      </c>
      <c r="C121" s="27">
        <f>SUM(C117:C120)</f>
        <v>76234928.549999997</v>
      </c>
      <c r="D121" s="27"/>
      <c r="E121" s="29"/>
      <c r="F121" s="27"/>
      <c r="G121" s="27">
        <f>SUM(G117:G120)</f>
        <v>-801144.97079706937</v>
      </c>
      <c r="H121" s="27">
        <f>SUM(H117:H120)</f>
        <v>-801144.97079706937</v>
      </c>
      <c r="I121" s="30">
        <f>H121/C121</f>
        <v>-1.0508896460388556E-2</v>
      </c>
    </row>
    <row r="122" spans="1:9" x14ac:dyDescent="0.25">
      <c r="D122" s="2"/>
      <c r="F122" s="2"/>
      <c r="G122" s="2"/>
      <c r="H122" s="2"/>
    </row>
    <row r="123" spans="1:9" x14ac:dyDescent="0.25">
      <c r="A123" s="6">
        <v>346</v>
      </c>
      <c r="B123" s="1" t="s">
        <v>40</v>
      </c>
      <c r="C123" s="2">
        <v>1500396.11</v>
      </c>
      <c r="D123" s="2">
        <v>0</v>
      </c>
      <c r="E123" s="3">
        <v>0</v>
      </c>
      <c r="F123" s="2">
        <f>+D123*E123</f>
        <v>0</v>
      </c>
      <c r="G123" s="2">
        <v>-56404.813638137886</v>
      </c>
      <c r="H123" s="2">
        <f>+F123+G123</f>
        <v>-56404.813638137886</v>
      </c>
      <c r="I123" s="4">
        <f>+H123/C123</f>
        <v>-3.759328170888012E-2</v>
      </c>
    </row>
    <row r="124" spans="1:9" x14ac:dyDescent="0.25">
      <c r="A124" s="6">
        <v>346</v>
      </c>
      <c r="B124" s="1" t="s">
        <v>41</v>
      </c>
      <c r="C124" s="2">
        <v>170615.01</v>
      </c>
      <c r="D124" s="2">
        <v>0</v>
      </c>
      <c r="E124" s="3">
        <v>0</v>
      </c>
      <c r="F124" s="2">
        <f>+D124*E124</f>
        <v>0</v>
      </c>
      <c r="G124" s="2">
        <v>-6413.9781346933996</v>
      </c>
      <c r="H124" s="2">
        <f>+F124+G124</f>
        <v>-6413.9781346933996</v>
      </c>
      <c r="I124" s="4">
        <f>+H124/C124</f>
        <v>-3.759328170888012E-2</v>
      </c>
    </row>
    <row r="125" spans="1:9" x14ac:dyDescent="0.25">
      <c r="A125" s="6">
        <v>346</v>
      </c>
      <c r="B125" s="1" t="s">
        <v>42</v>
      </c>
      <c r="C125" s="2">
        <v>170615.01</v>
      </c>
      <c r="D125" s="2">
        <v>0</v>
      </c>
      <c r="E125" s="3">
        <v>0</v>
      </c>
      <c r="F125" s="2">
        <f>+D125*E125</f>
        <v>0</v>
      </c>
      <c r="G125" s="2">
        <v>-6413.9781346933996</v>
      </c>
      <c r="H125" s="2">
        <f>+F125+G125</f>
        <v>-6413.9781346933996</v>
      </c>
      <c r="I125" s="4">
        <f>+H125/C125</f>
        <v>-3.759328170888012E-2</v>
      </c>
    </row>
    <row r="126" spans="1:9" x14ac:dyDescent="0.25">
      <c r="A126" s="1">
        <v>346</v>
      </c>
      <c r="B126" s="1" t="s">
        <v>45</v>
      </c>
      <c r="C126" s="2">
        <v>6387425.0499999998</v>
      </c>
      <c r="D126" s="2">
        <v>0</v>
      </c>
      <c r="E126" s="3">
        <v>0</v>
      </c>
      <c r="F126" s="2">
        <f>+D126*E126</f>
        <v>0</v>
      </c>
      <c r="G126" s="2">
        <v>-60618.612527624136</v>
      </c>
      <c r="H126" s="2">
        <f>+F126+G126</f>
        <v>-60618.612527624136</v>
      </c>
      <c r="I126" s="4">
        <f>+H126/C126</f>
        <v>-9.4903050999595121E-3</v>
      </c>
    </row>
    <row r="127" spans="1:9" x14ac:dyDescent="0.25">
      <c r="B127" s="1" t="s">
        <v>58</v>
      </c>
      <c r="C127" s="27">
        <f>SUM(C123:C126)</f>
        <v>8229051.1799999997</v>
      </c>
      <c r="D127" s="28"/>
      <c r="E127" s="29"/>
      <c r="F127" s="28"/>
      <c r="G127" s="27">
        <f>SUM(G123:G126)</f>
        <v>-129851.38243514883</v>
      </c>
      <c r="H127" s="27">
        <f>SUM(H123:H126)</f>
        <v>-129851.38243514883</v>
      </c>
      <c r="I127" s="30">
        <f>H127/C127</f>
        <v>-1.5779629946978752E-2</v>
      </c>
    </row>
  </sheetData>
  <sortState xmlns:xlrd2="http://schemas.microsoft.com/office/spreadsheetml/2017/richdata2" ref="A11:I126">
    <sortCondition ref="A11:A126"/>
    <sortCondition ref="B11:B126"/>
  </sortState>
  <mergeCells count="4">
    <mergeCell ref="A1:I1"/>
    <mergeCell ref="A2:I2"/>
    <mergeCell ref="A3:I3"/>
    <mergeCell ref="A4:I4"/>
  </mergeCells>
  <pageMargins left="0.7" right="0.7" top="0.75" bottom="0.75" header="0.3" footer="0.3"/>
  <pageSetup scale="75" fitToHeight="6" orientation="landscape" horizontalDpi="4294967293" verticalDpi="0" r:id="rId1"/>
  <headerFooter>
    <oddHeader>&amp;RAppendix D-3
Page &amp;P of &amp;N</oddHeader>
  </headerFooter>
  <rowBreaks count="2" manualBreakCount="2">
    <brk id="75" max="8" man="1"/>
    <brk id="10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kponder</dc:creator>
  <cp:lastModifiedBy>Rebecka Richards</cp:lastModifiedBy>
  <cp:lastPrinted>2022-06-13T20:18:04Z</cp:lastPrinted>
  <dcterms:created xsi:type="dcterms:W3CDTF">2022-06-13T18:24:07Z</dcterms:created>
  <dcterms:modified xsi:type="dcterms:W3CDTF">2022-06-13T20:18:37Z</dcterms:modified>
</cp:coreProperties>
</file>